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filterPrivacy="1" codeName="BuÇalışmaKitabı" defaultThemeVersion="124226"/>
  <xr:revisionPtr revIDLastSave="0" documentId="13_ncr:1_{BADA03A3-AAF2-8540-8935-BFD0F6AC97F3}" xr6:coauthVersionLast="47" xr6:coauthVersionMax="47" xr10:uidLastSave="{00000000-0000-0000-0000-000000000000}"/>
  <bookViews>
    <workbookView xWindow="1840" yWindow="500" windowWidth="27820" windowHeight="1906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Değerlendirme'!$A$1:$X$32</definedName>
    <definedName name="_xlnm.Print_Area" localSheetId="3">'1. Ders Etkinliklerine Katılım'!$A$1:$X$32</definedName>
    <definedName name="_xlnm.Print_Area" localSheetId="2">'2. Değerlendirme'!$A$1:$X$32</definedName>
    <definedName name="_xlnm.Print_Area" localSheetId="4">'2. Ders Etkinliklerine Katılım'!$A$1:$X$32</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9" l="1"/>
  <c r="A2" i="47"/>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T21" i="49"/>
  <c r="S28"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O31" i="49"/>
  <c r="B31" i="49"/>
  <c r="C29" i="49"/>
  <c r="B29" i="49"/>
  <c r="C28" i="49"/>
  <c r="B28"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C11" i="49"/>
  <c r="B11" i="49"/>
  <c r="C10" i="49"/>
  <c r="B10" i="49"/>
  <c r="C9" i="49"/>
  <c r="B9" i="49"/>
  <c r="C8" i="49"/>
  <c r="B8" i="49"/>
  <c r="C7" i="49"/>
  <c r="B7" i="49"/>
  <c r="C6" i="49"/>
  <c r="B6" i="49"/>
  <c r="C5" i="49"/>
  <c r="B5" i="49"/>
  <c r="A1" i="49"/>
  <c r="F11" i="45"/>
  <c r="D27" i="49" l="1"/>
  <c r="O27" i="49"/>
  <c r="M19" i="49"/>
  <c r="P11" i="49"/>
  <c r="I11" i="47"/>
  <c r="P11" i="47"/>
  <c r="N11" i="47"/>
  <c r="U12" i="47"/>
  <c r="U8" i="47"/>
  <c r="M12" i="47"/>
  <c r="Q11" i="47"/>
  <c r="E12" i="47"/>
  <c r="V11" i="47"/>
  <c r="M10" i="47"/>
  <c r="E10" i="47"/>
  <c r="P9" i="47"/>
  <c r="H9" i="47"/>
  <c r="H11" i="47"/>
  <c r="F11" i="47"/>
  <c r="U10" i="47"/>
  <c r="O14" i="49"/>
  <c r="R11" i="49"/>
  <c r="O11" i="49"/>
  <c r="D19"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H14" i="49"/>
  <c r="I14" i="49"/>
  <c r="P17" i="49"/>
  <c r="R8" i="49"/>
  <c r="W6" i="49"/>
  <c r="Q23" i="49"/>
  <c r="Q28" i="49"/>
  <c r="E12" i="49"/>
  <c r="R19" i="49"/>
  <c r="W20" i="49"/>
  <c r="F12" i="49"/>
  <c r="S19" i="49"/>
  <c r="O19" i="49"/>
  <c r="O12" i="49"/>
  <c r="F11" i="49"/>
  <c r="T19" i="49"/>
  <c r="F28" i="49"/>
  <c r="K12" i="49"/>
  <c r="G12" i="49"/>
  <c r="T12" i="49"/>
  <c r="H19" i="49"/>
  <c r="F27" i="49"/>
  <c r="Q21" i="49"/>
  <c r="H13" i="49"/>
  <c r="I12" i="49"/>
  <c r="U19" i="49"/>
  <c r="G28" i="49"/>
  <c r="H11" i="49"/>
  <c r="L12" i="49"/>
  <c r="V12" i="49"/>
  <c r="K19" i="49"/>
  <c r="U27" i="49"/>
  <c r="T29" i="49"/>
  <c r="P28" i="49"/>
  <c r="R29" i="49"/>
  <c r="J11" i="49"/>
  <c r="M12" i="49"/>
  <c r="W12" i="49"/>
  <c r="L19" i="49"/>
  <c r="W19" i="49"/>
  <c r="V27" i="49"/>
  <c r="I28" i="49"/>
  <c r="S12" i="49"/>
  <c r="S11" i="49"/>
  <c r="E27" i="49"/>
  <c r="G11" i="49"/>
  <c r="T11" i="49"/>
  <c r="U12" i="49"/>
  <c r="J19" i="49"/>
  <c r="V19" i="49"/>
  <c r="H28" i="49"/>
  <c r="D12" i="49"/>
  <c r="F21" i="49"/>
  <c r="H29" i="49"/>
  <c r="Q13" i="49"/>
  <c r="L29" i="49"/>
  <c r="P6" i="49"/>
  <c r="P13" i="49"/>
  <c r="S14" i="49"/>
  <c r="M29" i="49"/>
  <c r="F13" i="49"/>
  <c r="I21" i="49"/>
  <c r="N29" i="49"/>
  <c r="O13" i="49"/>
  <c r="P21" i="49"/>
  <c r="Q6" i="49"/>
  <c r="G21" i="49"/>
  <c r="G13" i="49"/>
  <c r="F14" i="49"/>
  <c r="J21" i="49"/>
  <c r="O29" i="49"/>
  <c r="E29" i="49"/>
  <c r="V29" i="49"/>
  <c r="W13" i="49"/>
  <c r="Q29" i="49"/>
  <c r="H21" i="49"/>
  <c r="S8" i="49"/>
  <c r="G13" i="45"/>
  <c r="J16" i="49"/>
  <c r="M12" i="45"/>
  <c r="K16" i="49"/>
  <c r="D11" i="45"/>
  <c r="L16" i="49"/>
  <c r="E25" i="49"/>
  <c r="D7" i="49"/>
  <c r="U14" i="49"/>
  <c r="H23" i="49"/>
  <c r="E11" i="45"/>
  <c r="L12" i="45"/>
  <c r="G23" i="49"/>
  <c r="D12" i="45"/>
  <c r="G5" i="45"/>
  <c r="N11" i="45"/>
  <c r="D5" i="45"/>
  <c r="D6" i="49"/>
  <c r="V7" i="49"/>
  <c r="R21" i="49"/>
  <c r="I23" i="49"/>
  <c r="J29" i="49"/>
  <c r="W29" i="49"/>
  <c r="K12" i="45"/>
  <c r="J12" i="45"/>
  <c r="K11" i="45"/>
  <c r="M5" i="45"/>
  <c r="F15" i="49"/>
  <c r="S25" i="49"/>
  <c r="R25" i="49"/>
  <c r="L13" i="45"/>
  <c r="J11" i="45"/>
  <c r="E8" i="49"/>
  <c r="H12" i="45"/>
  <c r="F25" i="49"/>
  <c r="U16" i="49"/>
  <c r="K13" i="45"/>
  <c r="L5" i="45"/>
  <c r="L9" i="49"/>
  <c r="W16" i="49"/>
  <c r="S23" i="49"/>
  <c r="I12" i="45"/>
  <c r="J13" i="45"/>
  <c r="G12" i="45"/>
  <c r="I11" i="45"/>
  <c r="K5" i="45"/>
  <c r="R6" i="49"/>
  <c r="G8" i="49"/>
  <c r="Q14" i="49"/>
  <c r="J5" i="45"/>
  <c r="H13" i="45"/>
  <c r="F12" i="45"/>
  <c r="I5" i="45"/>
  <c r="H8" i="49"/>
  <c r="E13" i="49"/>
  <c r="R14" i="49"/>
  <c r="N17" i="49"/>
  <c r="O21" i="49"/>
  <c r="F23" i="49"/>
  <c r="I29" i="49"/>
  <c r="U29" i="49"/>
  <c r="Q10" i="49"/>
  <c r="U18" i="49"/>
  <c r="M18" i="49"/>
  <c r="E18" i="49"/>
  <c r="J18" i="49"/>
  <c r="I18" i="49"/>
  <c r="O18" i="49"/>
  <c r="T18" i="49"/>
  <c r="L18" i="49"/>
  <c r="D18" i="49"/>
  <c r="R18" i="49"/>
  <c r="Q18" i="49"/>
  <c r="H18" i="49"/>
  <c r="S18" i="49"/>
  <c r="K18" i="49"/>
  <c r="W18" i="49"/>
  <c r="P18" i="49"/>
  <c r="G18" i="49"/>
  <c r="V18"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H25" i="49"/>
  <c r="I8" i="49"/>
  <c r="V17" i="49"/>
  <c r="I25" i="49"/>
  <c r="J8" i="49"/>
  <c r="Q16" i="49"/>
  <c r="D24" i="49"/>
  <c r="H6" i="49"/>
  <c r="S6" i="49"/>
  <c r="N7" i="49"/>
  <c r="O8" i="49"/>
  <c r="T9" i="49"/>
  <c r="J14" i="49"/>
  <c r="V14" i="49"/>
  <c r="E16" i="49"/>
  <c r="R16" i="49"/>
  <c r="E17" i="49"/>
  <c r="O23" i="49"/>
  <c r="N25" i="49"/>
  <c r="J25" i="49"/>
  <c r="I6" i="49"/>
  <c r="T6" i="49"/>
  <c r="P8" i="49"/>
  <c r="U9" i="49"/>
  <c r="K14" i="49"/>
  <c r="W14" i="49"/>
  <c r="H16" i="49"/>
  <c r="S16" i="49"/>
  <c r="F17" i="49"/>
  <c r="P23" i="49"/>
  <c r="P25" i="49"/>
  <c r="Q17" i="49"/>
  <c r="O16" i="49"/>
  <c r="D9" i="49"/>
  <c r="D17" i="49"/>
  <c r="J23" i="49"/>
  <c r="J6" i="49"/>
  <c r="I16" i="49"/>
  <c r="F29"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J5" i="49"/>
  <c r="F7" i="49"/>
  <c r="G15" i="49"/>
  <c r="M22" i="49"/>
  <c r="P5" i="49"/>
  <c r="L7" i="49"/>
  <c r="K9" i="49"/>
  <c r="N15" i="49"/>
  <c r="W17" i="49"/>
  <c r="O17" i="49"/>
  <c r="G17" i="49"/>
  <c r="T17" i="49"/>
  <c r="K17" i="49"/>
  <c r="S17" i="49"/>
  <c r="J17" i="49"/>
  <c r="R17" i="49"/>
  <c r="I17" i="49"/>
  <c r="U17" i="49"/>
  <c r="L17" i="49"/>
  <c r="O20" i="49"/>
  <c r="N22" i="49"/>
  <c r="L27" i="49"/>
  <c r="M20" i="49"/>
  <c r="V24" i="49"/>
  <c r="N24" i="49"/>
  <c r="F24" i="49"/>
  <c r="R24" i="49"/>
  <c r="I24" i="49"/>
  <c r="Q24" i="49"/>
  <c r="H24" i="49"/>
  <c r="P24" i="49"/>
  <c r="G24" i="49"/>
  <c r="S24" i="49"/>
  <c r="J24" i="49"/>
  <c r="H15" i="49"/>
  <c r="N20" i="49"/>
  <c r="P20" i="49"/>
  <c r="M24" i="49"/>
  <c r="M27"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V8" i="49"/>
  <c r="N8" i="49"/>
  <c r="F8" i="49"/>
  <c r="Q11" i="49"/>
  <c r="I11" i="49"/>
  <c r="S21" i="49"/>
  <c r="K21" i="49"/>
  <c r="U23" i="49"/>
  <c r="M23" i="49"/>
  <c r="E23" i="49"/>
  <c r="W25" i="49"/>
  <c r="O25" i="49"/>
  <c r="G25" i="49"/>
  <c r="E6" i="49"/>
  <c r="M6" i="49"/>
  <c r="U6" i="49"/>
  <c r="K8" i="49"/>
  <c r="T8" i="49"/>
  <c r="L11" i="49"/>
  <c r="U11" i="49"/>
  <c r="R12" i="49"/>
  <c r="J12" i="49"/>
  <c r="E14" i="49"/>
  <c r="N14" i="49"/>
  <c r="D16" i="49"/>
  <c r="M16" i="49"/>
  <c r="E19" i="49"/>
  <c r="N19" i="49"/>
  <c r="L21" i="49"/>
  <c r="U21" i="49"/>
  <c r="K23" i="49"/>
  <c r="T23" i="49"/>
  <c r="K25" i="49"/>
  <c r="T25" i="49"/>
  <c r="F6" i="49"/>
  <c r="N6" i="49"/>
  <c r="V6" i="49"/>
  <c r="L8" i="49"/>
  <c r="U8" i="49"/>
  <c r="D11" i="49"/>
  <c r="M11" i="49"/>
  <c r="V11" i="49"/>
  <c r="T14" i="49"/>
  <c r="L14" i="49"/>
  <c r="D14" i="49"/>
  <c r="V16" i="49"/>
  <c r="N16" i="49"/>
  <c r="F16" i="49"/>
  <c r="Q19" i="49"/>
  <c r="I19" i="49"/>
  <c r="D21" i="49"/>
  <c r="M21" i="49"/>
  <c r="V21" i="49"/>
  <c r="L23" i="49"/>
  <c r="V23" i="49"/>
  <c r="L25" i="49"/>
  <c r="U25" i="49"/>
  <c r="S29" i="49"/>
  <c r="K29"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O31" i="47" l="1"/>
  <c r="B31"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31" i="46"/>
  <c r="B31"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C21" i="46"/>
  <c r="B21" i="46"/>
  <c r="X20" i="46"/>
  <c r="S20" i="46" s="1"/>
  <c r="V20" i="46"/>
  <c r="C20" i="46"/>
  <c r="B20" i="46"/>
  <c r="X19" i="46"/>
  <c r="R19" i="46" s="1"/>
  <c r="C19" i="46"/>
  <c r="B19" i="46"/>
  <c r="X18" i="46"/>
  <c r="D18" i="46" s="1"/>
  <c r="W18" i="46"/>
  <c r="V18" i="46"/>
  <c r="C18" i="46"/>
  <c r="B18" i="46"/>
  <c r="X17" i="46"/>
  <c r="P17" i="46" s="1"/>
  <c r="C17" i="46"/>
  <c r="B17" i="46"/>
  <c r="X16" i="46"/>
  <c r="U16" i="46" s="1"/>
  <c r="C16" i="46"/>
  <c r="B16" i="46"/>
  <c r="X15" i="46"/>
  <c r="Q15" i="46" s="1"/>
  <c r="O15" i="46"/>
  <c r="C15" i="46"/>
  <c r="B15" i="46"/>
  <c r="X14" i="46"/>
  <c r="W14" i="46" s="1"/>
  <c r="C14" i="46"/>
  <c r="B14" i="46"/>
  <c r="X13" i="46"/>
  <c r="Q13" i="46" s="1"/>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B9" i="45"/>
  <c r="B10" i="45"/>
  <c r="B17" i="45"/>
  <c r="B18" i="45"/>
  <c r="B5" i="45"/>
  <c r="B8" i="45"/>
  <c r="B11" i="45"/>
  <c r="B12" i="45"/>
  <c r="B13" i="45"/>
  <c r="B15" i="45"/>
  <c r="B16" i="45"/>
  <c r="B19" i="45"/>
  <c r="B20" i="45"/>
  <c r="B21" i="45"/>
  <c r="B22" i="45"/>
  <c r="B23" i="45"/>
  <c r="B24" i="45"/>
  <c r="B25" i="45"/>
  <c r="B26" i="45"/>
  <c r="B27" i="45"/>
  <c r="B28" i="45"/>
  <c r="B29" i="45"/>
  <c r="W16" i="46" l="1"/>
  <c r="U20" i="46"/>
  <c r="F13" i="46"/>
  <c r="V6" i="46"/>
  <c r="U13" i="46"/>
  <c r="T15" i="46"/>
  <c r="J17" i="46"/>
  <c r="W6" i="46"/>
  <c r="W21" i="46"/>
  <c r="U15" i="46"/>
  <c r="T22" i="46"/>
  <c r="N28" i="46"/>
  <c r="W15" i="46"/>
  <c r="W24" i="46"/>
  <c r="R8" i="46"/>
  <c r="I12" i="46"/>
  <c r="L13" i="46"/>
  <c r="T8" i="46"/>
  <c r="J12" i="46"/>
  <c r="N13" i="46"/>
  <c r="U8" i="46"/>
  <c r="T12" i="46"/>
  <c r="O13" i="46"/>
  <c r="D23" i="46"/>
  <c r="P29" i="46"/>
  <c r="S5" i="46"/>
  <c r="V8" i="46"/>
  <c r="U12" i="46"/>
  <c r="T13" i="46"/>
  <c r="E15" i="46"/>
  <c r="L16" i="46"/>
  <c r="V23" i="46"/>
  <c r="U29" i="46"/>
  <c r="N9" i="46"/>
  <c r="N15" i="46"/>
  <c r="F16" i="46"/>
  <c r="T21" i="46"/>
  <c r="O24" i="46"/>
  <c r="V25" i="46"/>
  <c r="P26" i="46"/>
  <c r="O29" i="46"/>
  <c r="F26" i="46"/>
  <c r="J25" i="46"/>
  <c r="G26" i="46"/>
  <c r="F29" i="46"/>
  <c r="F15" i="46"/>
  <c r="K25" i="46"/>
  <c r="N26" i="46"/>
  <c r="L29" i="46"/>
  <c r="K15" i="46"/>
  <c r="P21" i="46"/>
  <c r="N24" i="46"/>
  <c r="U25" i="46"/>
  <c r="O26" i="46"/>
  <c r="M29" i="46"/>
  <c r="P28" i="46"/>
  <c r="H27" i="46"/>
  <c r="D20" i="46"/>
  <c r="K10" i="46"/>
  <c r="N12" i="46"/>
  <c r="L20" i="46"/>
  <c r="J27" i="46"/>
  <c r="D28" i="46"/>
  <c r="F8" i="46"/>
  <c r="L10" i="46"/>
  <c r="Q12" i="46"/>
  <c r="E13" i="46"/>
  <c r="W13" i="46"/>
  <c r="M20" i="46"/>
  <c r="D21" i="46"/>
  <c r="W26" i="46"/>
  <c r="Q27" i="46"/>
  <c r="E28" i="46"/>
  <c r="D29" i="46"/>
  <c r="V29" i="46"/>
  <c r="K12" i="46"/>
  <c r="L12" i="46"/>
  <c r="I27" i="46"/>
  <c r="T10" i="46"/>
  <c r="R12" i="46"/>
  <c r="N20" i="46"/>
  <c r="G21" i="46"/>
  <c r="H22" i="46"/>
  <c r="R27" i="46"/>
  <c r="F28" i="46"/>
  <c r="J8" i="46"/>
  <c r="E12" i="46"/>
  <c r="F5" i="46"/>
  <c r="L8" i="46"/>
  <c r="F9" i="46"/>
  <c r="V10" i="46"/>
  <c r="H12" i="46"/>
  <c r="S12" i="46"/>
  <c r="K13" i="46"/>
  <c r="L15" i="46"/>
  <c r="J19" i="46"/>
  <c r="T20" i="46"/>
  <c r="H21" i="46"/>
  <c r="J22" i="46"/>
  <c r="T27" i="46"/>
  <c r="G29" i="46"/>
  <c r="H5" i="46"/>
  <c r="J10" i="46"/>
  <c r="J13" i="46"/>
  <c r="S13" i="46"/>
  <c r="I15" i="46"/>
  <c r="S15" i="46"/>
  <c r="E16" i="46"/>
  <c r="H17" i="46"/>
  <c r="O18" i="46"/>
  <c r="I19" i="46"/>
  <c r="E20" i="46"/>
  <c r="O21" i="46"/>
  <c r="G22" i="46"/>
  <c r="G24" i="46"/>
  <c r="I25" i="46"/>
  <c r="O27" i="46"/>
  <c r="K29" i="46"/>
  <c r="T29" i="46"/>
  <c r="O17" i="46"/>
  <c r="O19" i="46"/>
  <c r="G9" i="46"/>
  <c r="D13" i="46"/>
  <c r="M13" i="46"/>
  <c r="V13" i="46"/>
  <c r="D15" i="46"/>
  <c r="M15" i="46"/>
  <c r="V15" i="46"/>
  <c r="S19" i="46"/>
  <c r="F21" i="46"/>
  <c r="V21" i="46"/>
  <c r="K22" i="46"/>
  <c r="P24" i="46"/>
  <c r="S27" i="46"/>
  <c r="E29" i="46"/>
  <c r="N29" i="46"/>
  <c r="W29" i="46"/>
  <c r="G13" i="46"/>
  <c r="P13" i="46"/>
  <c r="G15" i="46"/>
  <c r="P15" i="46"/>
  <c r="G19" i="46"/>
  <c r="L21" i="46"/>
  <c r="H29" i="46"/>
  <c r="R29" i="46"/>
  <c r="H13" i="46"/>
  <c r="R13" i="46"/>
  <c r="H15" i="46"/>
  <c r="F18" i="46"/>
  <c r="H19" i="46"/>
  <c r="K27" i="46"/>
  <c r="J29" i="46"/>
  <c r="S29" i="46"/>
  <c r="O26" i="47"/>
  <c r="V18" i="47"/>
  <c r="G26" i="47"/>
  <c r="D19" i="47"/>
  <c r="O19" i="47"/>
  <c r="P23" i="47"/>
  <c r="J19" i="47"/>
  <c r="T19" i="47"/>
  <c r="H19" i="47"/>
  <c r="K19" i="47"/>
  <c r="U19" i="47"/>
  <c r="F19" i="47"/>
  <c r="P19" i="47"/>
  <c r="G19" i="47"/>
  <c r="R19" i="47"/>
  <c r="S19" i="47"/>
  <c r="V17" i="47"/>
  <c r="L19" i="47"/>
  <c r="V19" i="47"/>
  <c r="P21" i="47"/>
  <c r="H26" i="47"/>
  <c r="R24" i="47"/>
  <c r="L29" i="47"/>
  <c r="T18" i="47"/>
  <c r="M20" i="47"/>
  <c r="S24" i="47"/>
  <c r="V29" i="47"/>
  <c r="D18" i="47"/>
  <c r="D24" i="47"/>
  <c r="H18" i="47"/>
  <c r="M22" i="47"/>
  <c r="F23" i="47"/>
  <c r="E24" i="47"/>
  <c r="K18" i="47"/>
  <c r="J21" i="47"/>
  <c r="O22" i="47"/>
  <c r="J23" i="47"/>
  <c r="I24" i="47"/>
  <c r="E25" i="47"/>
  <c r="F17" i="47"/>
  <c r="L18" i="47"/>
  <c r="O21" i="47"/>
  <c r="R22" i="47"/>
  <c r="O23" i="47"/>
  <c r="K24" i="47"/>
  <c r="H25" i="47"/>
  <c r="M29" i="47"/>
  <c r="J17" i="47"/>
  <c r="I25" i="47"/>
  <c r="D29" i="47"/>
  <c r="O29" i="47"/>
  <c r="L17" i="47"/>
  <c r="M18" i="47"/>
  <c r="W18" i="47"/>
  <c r="T20" i="47"/>
  <c r="Q21" i="47"/>
  <c r="J24" i="47"/>
  <c r="W24" i="47"/>
  <c r="N25" i="47"/>
  <c r="F29" i="47"/>
  <c r="P29" i="47"/>
  <c r="Q29" i="47"/>
  <c r="H17" i="47"/>
  <c r="Q17" i="47"/>
  <c r="E18" i="47"/>
  <c r="O18" i="47"/>
  <c r="L24" i="47"/>
  <c r="Q25" i="47"/>
  <c r="H29" i="47"/>
  <c r="R29" i="47"/>
  <c r="M17" i="47"/>
  <c r="P25" i="47"/>
  <c r="G29" i="47"/>
  <c r="T17" i="47"/>
  <c r="F18" i="47"/>
  <c r="P18" i="47"/>
  <c r="M24" i="47"/>
  <c r="S25" i="47"/>
  <c r="I29" i="47"/>
  <c r="T29" i="47"/>
  <c r="U17" i="47"/>
  <c r="G18" i="47"/>
  <c r="S18" i="47"/>
  <c r="O24" i="47"/>
  <c r="D25" i="47"/>
  <c r="J29" i="47"/>
  <c r="U29" i="47"/>
  <c r="G7" i="46"/>
  <c r="F7" i="46"/>
  <c r="R5" i="46"/>
  <c r="W5" i="46"/>
  <c r="N5" i="46"/>
  <c r="E5" i="46"/>
  <c r="V5" i="46"/>
  <c r="M5" i="46"/>
  <c r="D5" i="46"/>
  <c r="U5" i="46"/>
  <c r="L5" i="46"/>
  <c r="S23" i="46"/>
  <c r="G23" i="46"/>
  <c r="P23" i="46"/>
  <c r="F23" i="46"/>
  <c r="O23" i="46"/>
  <c r="E23" i="46"/>
  <c r="U23" i="46"/>
  <c r="K23" i="46"/>
  <c r="I5" i="46"/>
  <c r="Q5" i="46"/>
  <c r="U6" i="46"/>
  <c r="P7" i="46"/>
  <c r="E14" i="46"/>
  <c r="T23" i="46"/>
  <c r="K5" i="46"/>
  <c r="S17" i="46"/>
  <c r="G17" i="46"/>
  <c r="R17" i="46"/>
  <c r="F17" i="46"/>
  <c r="Q17" i="46"/>
  <c r="I17" i="46"/>
  <c r="L23"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U27" i="47"/>
  <c r="J27" i="47"/>
  <c r="W27" i="47"/>
  <c r="K27" i="47"/>
  <c r="V27" i="47"/>
  <c r="F27" i="47"/>
  <c r="T27" i="47"/>
  <c r="E27" i="47"/>
  <c r="M27" i="47"/>
  <c r="K15" i="47"/>
  <c r="R16" i="47"/>
  <c r="T16" i="47"/>
  <c r="S16" i="47"/>
  <c r="K16" i="47"/>
  <c r="T15" i="47"/>
  <c r="W15" i="47"/>
  <c r="V15" i="47"/>
  <c r="N15" i="47"/>
  <c r="D27" i="47"/>
  <c r="W20" i="47"/>
  <c r="L20" i="47"/>
  <c r="V20" i="47"/>
  <c r="K20" i="47"/>
  <c r="U20" i="47"/>
  <c r="G20" i="47"/>
  <c r="N20" i="47"/>
  <c r="L27" i="47"/>
  <c r="D11" i="46"/>
  <c r="P19" i="46"/>
  <c r="P22" i="46"/>
  <c r="D20" i="47"/>
  <c r="W21" i="47"/>
  <c r="I21" i="47"/>
  <c r="T21" i="47"/>
  <c r="H21" i="47"/>
  <c r="R21" i="47"/>
  <c r="G21" i="47"/>
  <c r="N21" i="47"/>
  <c r="N27" i="47"/>
  <c r="E11" i="46"/>
  <c r="I13" i="46"/>
  <c r="Q19" i="46"/>
  <c r="K20" i="46"/>
  <c r="R22" i="46"/>
  <c r="L27" i="46"/>
  <c r="I29" i="46"/>
  <c r="V14" i="47"/>
  <c r="M14" i="47"/>
  <c r="I16" i="47"/>
  <c r="E20" i="47"/>
  <c r="W22" i="47"/>
  <c r="K22" i="47"/>
  <c r="V22" i="47"/>
  <c r="J22" i="47"/>
  <c r="U22" i="47"/>
  <c r="I22" i="47"/>
  <c r="N22" i="47"/>
  <c r="O27" i="47"/>
  <c r="W28" i="47"/>
  <c r="F28" i="47"/>
  <c r="P28" i="47"/>
  <c r="O28" i="47"/>
  <c r="H28" i="47"/>
  <c r="V28" i="47"/>
  <c r="E19" i="46"/>
  <c r="F22" i="46"/>
  <c r="J16" i="47"/>
  <c r="F20" i="47"/>
  <c r="E21" i="47"/>
  <c r="W23" i="47"/>
  <c r="I23" i="47"/>
  <c r="S23" i="47"/>
  <c r="H23" i="47"/>
  <c r="R23" i="47"/>
  <c r="G23" i="47"/>
  <c r="N23" i="47"/>
  <c r="S27" i="47"/>
  <c r="V26" i="47"/>
  <c r="N26" i="47"/>
  <c r="F26" i="47"/>
  <c r="R25" i="47"/>
  <c r="F25" i="47"/>
  <c r="J26" i="47"/>
  <c r="S26" i="47"/>
  <c r="I18" i="47"/>
  <c r="Q18" i="47"/>
  <c r="J25" i="47"/>
  <c r="K26" i="47"/>
  <c r="T26" i="47"/>
  <c r="K17" i="47"/>
  <c r="J18" i="47"/>
  <c r="M25" i="47"/>
  <c r="L26" i="47"/>
  <c r="U26" i="47"/>
  <c r="K14" i="47"/>
  <c r="J15" i="47"/>
  <c r="H16" i="47"/>
  <c r="E17" i="47"/>
  <c r="N28" i="47"/>
  <c r="T14" i="47"/>
  <c r="L14" i="47"/>
  <c r="D14" i="47"/>
  <c r="W14" i="47"/>
  <c r="N14" i="47"/>
  <c r="E14" i="47"/>
  <c r="O14" i="47"/>
  <c r="F14" i="47"/>
  <c r="U15" i="47"/>
  <c r="M15" i="47"/>
  <c r="E15" i="47"/>
  <c r="R15" i="47"/>
  <c r="I15" i="47"/>
  <c r="Q14" i="47"/>
  <c r="V16" i="47"/>
  <c r="N16" i="47"/>
  <c r="F16" i="47"/>
  <c r="W16" i="47"/>
  <c r="M16" i="47"/>
  <c r="D16" i="47"/>
  <c r="H14" i="47"/>
  <c r="R14" i="47"/>
  <c r="F15" i="47"/>
  <c r="P15" i="47"/>
  <c r="O16" i="47"/>
  <c r="W17" i="47"/>
  <c r="O17" i="47"/>
  <c r="G17" i="47"/>
  <c r="S17" i="47"/>
  <c r="R17" i="47"/>
  <c r="I17" i="47"/>
  <c r="G28" i="47"/>
  <c r="P14" i="47"/>
  <c r="G14" i="47"/>
  <c r="O15" i="47"/>
  <c r="I14" i="47"/>
  <c r="S14" i="47"/>
  <c r="G15" i="47"/>
  <c r="Q15" i="47"/>
  <c r="E16" i="47"/>
  <c r="P16" i="47"/>
  <c r="R28" i="47"/>
  <c r="J28" i="47"/>
  <c r="U28" i="47"/>
  <c r="L28" i="47"/>
  <c r="T28" i="47"/>
  <c r="K28" i="47"/>
  <c r="S28" i="47"/>
  <c r="I28"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Q27" i="47"/>
  <c r="I27" i="47"/>
  <c r="E19" i="47"/>
  <c r="N19" i="47"/>
  <c r="G27" i="47"/>
  <c r="P27" i="47"/>
  <c r="E29" i="47"/>
  <c r="N29" i="47"/>
  <c r="Q19" i="47"/>
  <c r="I19" i="47"/>
  <c r="H27" i="47"/>
  <c r="R27" i="47"/>
  <c r="S29" i="47"/>
  <c r="K29"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S16" i="46"/>
  <c r="K16" i="46"/>
  <c r="U18" i="46"/>
  <c r="M18" i="46"/>
  <c r="E18" i="46"/>
  <c r="W20" i="46"/>
  <c r="O20" i="46"/>
  <c r="G20" i="46"/>
  <c r="E8" i="46"/>
  <c r="N8" i="46"/>
  <c r="D10" i="46"/>
  <c r="N10" i="46"/>
  <c r="D12" i="46"/>
  <c r="M12" i="46"/>
  <c r="G16" i="46"/>
  <c r="P16" i="46"/>
  <c r="K17" i="46"/>
  <c r="U17" i="46"/>
  <c r="G18" i="46"/>
  <c r="P18" i="46"/>
  <c r="K19" i="46"/>
  <c r="T19" i="46"/>
  <c r="F20" i="46"/>
  <c r="P20" i="46"/>
  <c r="L22" i="46"/>
  <c r="U22" i="46"/>
  <c r="R23" i="46"/>
  <c r="J23" i="46"/>
  <c r="E25" i="46"/>
  <c r="N25" i="46"/>
  <c r="D27" i="46"/>
  <c r="M27"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B7" i="45"/>
  <c r="B6" i="45"/>
  <c r="D29" i="45" l="1"/>
  <c r="L29" i="45"/>
  <c r="T29" i="45"/>
  <c r="G29" i="45"/>
  <c r="E29" i="45"/>
  <c r="M29" i="45"/>
  <c r="U29" i="45"/>
  <c r="F29" i="45"/>
  <c r="N29" i="45"/>
  <c r="V29" i="45"/>
  <c r="O29" i="45"/>
  <c r="W29" i="45"/>
  <c r="P29" i="45"/>
  <c r="H29" i="45"/>
  <c r="R29" i="45"/>
  <c r="I29" i="45"/>
  <c r="K29" i="45"/>
  <c r="Q29" i="45"/>
  <c r="S29" i="45"/>
  <c r="J29"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31" i="45" l="1"/>
  <c r="B31" i="45"/>
  <c r="A1" i="45"/>
</calcChain>
</file>

<file path=xl/sharedStrings.xml><?xml version="1.0" encoding="utf-8"?>
<sst xmlns="http://schemas.openxmlformats.org/spreadsheetml/2006/main" count="138" uniqueCount="99">
  <si>
    <t>Okul No</t>
  </si>
  <si>
    <t>Adı Soyadı</t>
  </si>
  <si>
    <t>Puanı</t>
  </si>
  <si>
    <t>ŞEHİT ZEKİ BURAK OKAY ORTAOKULU</t>
  </si>
  <si>
    <t>Mürsel EREN</t>
  </si>
  <si>
    <t>7/A</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</si>
  <si>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</si>
  <si>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</si>
  <si>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</si>
  <si>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</si>
  <si>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</si>
  <si>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</si>
  <si>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</si>
  <si>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</si>
  <si>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</si>
  <si>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</si>
  <si>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</si>
  <si>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</si>
  <si>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</si>
  <si>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</si>
  <si>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</si>
  <si>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</si>
  <si>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</si>
  <si>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</si>
  <si>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</si>
  <si>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</si>
  <si>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</si>
  <si>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</si>
  <si>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</si>
  <si>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</si>
  <si>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</si>
  <si>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</si>
  <si>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</si>
  <si>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</si>
  <si>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</si>
  <si>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</si>
  <si>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</si>
  <si>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</si>
  <si>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</si>
  <si>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</si>
  <si>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</si>
  <si>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</si>
  <si>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</si>
  <si>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</si>
  <si>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</si>
  <si>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</si>
  <si>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</si>
  <si>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</si>
  <si>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</si>
  <si>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</si>
  <si>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</si>
  <si>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</si>
  <si>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</si>
  <si>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r>
      <t xml:space="preserve">7.A.1. TEK. TAS. ÖĞR. </t>
    </r>
    <r>
      <rPr>
        <b/>
        <sz val="7"/>
        <color theme="8" tint="-0.499984740745262"/>
        <rFont val="Arial"/>
        <family val="2"/>
      </rPr>
      <t>(20 Puan)</t>
    </r>
  </si>
  <si>
    <r>
      <t xml:space="preserve">7.A.2. TEMEL TASARIM
</t>
    </r>
    <r>
      <rPr>
        <b/>
        <sz val="7"/>
        <color theme="8" tint="-0.499984740745262"/>
        <rFont val="Arial"/>
        <family val="2"/>
      </rPr>
      <t>(50 Puan)</t>
    </r>
  </si>
  <si>
    <r>
      <t>7.B.1. TAS. ODAKLI SÜREÇ (Ara Tatil Öncesi)</t>
    </r>
    <r>
      <rPr>
        <b/>
        <sz val="7"/>
        <color theme="8" tint="-0.499984740745262"/>
        <rFont val="Arial"/>
        <family val="2"/>
      </rPr>
      <t xml:space="preserve"> (30 Puan)</t>
    </r>
  </si>
  <si>
    <t>1. Teknoloji ve tasarım ile ilişkili kavramları tanımlar.</t>
  </si>
  <si>
    <t>2. Teknoloji ve tasarım arasındaki ilişkiyi ifade eder.</t>
  </si>
  <si>
    <t>3. Teknoloji ve tasarım ürünlerine günlük hayattan örnekler verir.</t>
  </si>
  <si>
    <t>4. Ülkemizdeki teknolojik gelişmeleri değerlendirir.</t>
  </si>
  <si>
    <t>1. Sanat/tasarım elemanlarını doğru şekilde tanımlar ve ifade eder.</t>
  </si>
  <si>
    <t>2. Sanat/tasarım elemanlarını bir ürün üzerinde gösterir ve analiz eder.</t>
  </si>
  <si>
    <t>3. Tasarım ilkelerini bir ürün üzerinde göstererek açıklar.</t>
  </si>
  <si>
    <t>4.Çevresindeki bir tasarım ürününü özgün fikirlerle yeniden yorumlar.</t>
  </si>
  <si>
    <t>5. Tasarım sürecinde fikir geliştirme ve taslak çalışmalarını etkili şekilde yapar.</t>
  </si>
  <si>
    <t>6. Sanat/tasarım elemanlarını ve tasarım ilkelerini kullanarak özgün bir tasarım oluşturur.</t>
  </si>
  <si>
    <t>7. Doğru birleştirme tekniklerini kullanır, güvenlik kurallarına ve estetik değerlere dikkat eder.</t>
  </si>
  <si>
    <t>8. Geri dönüşüm ve çevre bilinci konusuna dikkat ederek atık malzemelerden ürün oluşturur.</t>
  </si>
  <si>
    <t>9. Tasarım sürecinde sorumluluk değerini göz önünde bulundurur ve bunu ürününe yansıtır.</t>
  </si>
  <si>
    <t>10. Temel tasarım ürününü özenli bir şekilde tamamlar ve etkili sunum yapar.</t>
  </si>
  <si>
    <t>1. Tasarım sürecinin bir problem tanımlama ve çözüm önerme süreci olduğunu açıklar.</t>
  </si>
  <si>
    <t>2. Günlük hayatta karşılaştığı bir sorunu/ihtiyacı "tasarım problemi" olarak ifade eder ve yenilikçi çözüm önerilerini paylaşır.</t>
  </si>
  <si>
    <t>3. Tasarım sürecinin araştırma basamaklarını ve doğru veri kaynaklarına ulaşma yollarını açıklar.</t>
  </si>
  <si>
    <t>4. Tasarım geliştirme kriterlerini (ergonomik, estetik, yenilikçi, özgün, işlevsel vb.) açıklar.</t>
  </si>
  <si>
    <t>5. Tasarım oluşturulurken kullanıcı, malzeme, uygulama ve çevre faktörlerinin etkisini ve önemini açıklar.</t>
  </si>
  <si>
    <t>6. Taslak, model, maket ve prototip kavramlarını örneklerle açıklar.</t>
  </si>
  <si>
    <r>
      <t>7.B.1. T.O.S. (Tatil Sonrası)</t>
    </r>
    <r>
      <rPr>
        <b/>
        <sz val="7"/>
        <color theme="8" tint="-0.499984740745262"/>
        <rFont val="Arial"/>
        <family val="2"/>
      </rPr>
      <t xml:space="preserve"> (20 Puan)</t>
    </r>
  </si>
  <si>
    <r>
      <t xml:space="preserve">7.B.2. BİLGİSAYAR DESTEKLİ TASARIM
</t>
    </r>
    <r>
      <rPr>
        <b/>
        <sz val="7"/>
        <color theme="8" tint="-0.499984740745262"/>
        <rFont val="Arial"/>
        <family val="2"/>
      </rPr>
      <t>(40 Puan)</t>
    </r>
  </si>
  <si>
    <r>
      <t xml:space="preserve">7.C.1. MİMARİ TASARIM
</t>
    </r>
    <r>
      <rPr>
        <b/>
        <sz val="7"/>
        <color theme="8" tint="-0.499984740745262"/>
        <rFont val="Arial"/>
        <family val="2"/>
      </rPr>
      <t>(40 Puan)</t>
    </r>
  </si>
  <si>
    <t>7. Kullanımı tamamlanmış ürünlerin geri dönüşümüne yönelik imkanları araştırır ve değerlendirir.</t>
  </si>
  <si>
    <t>8.Tasarımını belirlenen kriterlere (estetik, özgün, işlevsel, yapılabilir ve sürdürülebilir) göre değerlendirir.</t>
  </si>
  <si>
    <t>9. Tasarımını değerlendirme sonuçlarına göre yeniden yapılandırır.</t>
  </si>
  <si>
    <t>10. Tasarımını kullanıcıya ulaştırmak için uygun tanıtım ve pazarlama yöntemlerini araştırır ve değerlendirir. </t>
  </si>
  <si>
    <t>1. Tasarımı için düşündüğü çözüm önerisini kağıt üzerinde taslak çizimlerle ifade eder.</t>
  </si>
  <si>
    <t>2. Taslak çizimlerini bilgisayar ortamına aktarır ve iki boyutlu görsellere dönüştürür.</t>
  </si>
  <si>
    <t>3. Çizim ve modelleme yazılımlarının temel arayüz ve menü kontrollerini etkili bir şekilde kullanır.</t>
  </si>
  <si>
    <t>4. Çizim ve modelleme yazılımlarında çizim, düzenleme ve değişiklik yapmak için temel araçları doğru bir şekilde kullanır.</t>
  </si>
  <si>
    <t>5. Çizim ve modelleme yazılımlarında farklı ölçeklerde çizim yapabilir ve düzenlemeler gerçekleştirebilir.</t>
  </si>
  <si>
    <t>6. Çizim ve modelleme yazılımlarını kullanarak tasarımlarını biçimlendirir ve dijital ortamda sunabileceği hale getirir. </t>
  </si>
  <si>
    <t>7. Tasarım fikrini açık ve anlaşılır bir şekilde sunmak için çoklu ortam sunusu hazırlar.</t>
  </si>
  <si>
    <t>8. Tasarım sürecini ve kullanılan yazılımların avantajlarını ve dezavantajlarını analiz eder ve karşılaştırır.</t>
  </si>
  <si>
    <t>1. İşlevsel farklılıkların mimari tasarımda yapısal farklılıklara neden olduğunu örnekler vererek açıklar.</t>
  </si>
  <si>
    <t>2. Yakın çevresindeki mimari yapıları işlevsel farklılıklarına ve fiziksel özelliklerine göre karşılaştırır.</t>
  </si>
  <si>
    <t>3. Mimari yapılar ile hayat biçimi arasındaki ilişkiyi farklı coğrafi ve kültürel örnekler vererek açıklar.</t>
  </si>
  <si>
    <t>4. Farklı coğrafi alan ve şartlara ve kişisel ihtiyaçlara uygun tasarımını çizim veya maket ile gösterir.</t>
  </si>
  <si>
    <t>5. Tasarımını gerçekleştirirken güvenlik önlemlerini ve doğru birleştirme tekniklerini göz önünde bulundurur.</t>
  </si>
  <si>
    <t>6. Maketini ölçeklendirir ve ölçeği açıkça belirtir. Ölçeklendirmenin önemini açıklar.</t>
  </si>
  <si>
    <t>7. Maket yapımında malzemeleri etkin ve verimli bir şekilde kullanır.</t>
  </si>
  <si>
    <t>8. Malzeme seçiminde sürdürülebilirlik ve çevre dostu özellikleri dikkate alır.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</si>
</sst>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
      <sz val="12"/>
      <color theme="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0">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6" fillId="0" borderId="10" xfId="3" applyFont="1" applyBorder="1" applyAlignment="1">
      <alignment horizontal="center" textRotation="90" wrapText="1"/>
    </xf>
    <xf numFmtId="0" fontId="16" fillId="0" borderId="10" xfId="0" applyFont="1" applyBorder="1" applyAlignment="1">
      <alignment horizontal="center" textRotation="90" wrapText="1"/>
    </xf>
    <xf numFmtId="0" fontId="15" fillId="0" borderId="11" xfId="0" applyFont="1" applyBorder="1" applyAlignment="1">
      <alignment horizontal="center" vertical="center"/>
    </xf>
    <xf numFmtId="0" fontId="20" fillId="0" borderId="0" xfId="0" applyFont="1"/>
    <xf numFmtId="0" fontId="15" fillId="4" borderId="11"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1"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2" fillId="4" borderId="2" xfId="0" applyFont="1" applyFill="1" applyBorder="1" applyAlignment="1">
      <alignment horizontal="left" vertical="center"/>
    </xf>
    <xf numFmtId="0" fontId="19" fillId="4" borderId="2" xfId="0" applyFont="1" applyFill="1" applyBorder="1" applyAlignment="1">
      <alignment horizontal="left" vertical="center"/>
    </xf>
    <xf numFmtId="0" fontId="24" fillId="0" borderId="4" xfId="3" applyFont="1" applyBorder="1" applyAlignment="1">
      <alignment horizontal="center" textRotation="90" wrapText="1"/>
    </xf>
    <xf numFmtId="0" fontId="24" fillId="0" borderId="9" xfId="3" applyFont="1" applyBorder="1" applyAlignment="1">
      <alignment horizontal="center" textRotation="90" wrapText="1"/>
    </xf>
    <xf numFmtId="0" fontId="22" fillId="0" borderId="2" xfId="0" applyFont="1" applyBorder="1" applyAlignment="1">
      <alignment horizontal="left" vertical="center"/>
    </xf>
    <xf numFmtId="0" fontId="24" fillId="0" borderId="6" xfId="3" applyFont="1" applyBorder="1" applyAlignment="1">
      <alignment horizontal="center" textRotation="90" wrapText="1"/>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24" fillId="0" borderId="6" xfId="3" applyFont="1" applyBorder="1" applyAlignment="1">
      <alignment horizontal="center" textRotation="90"/>
    </xf>
    <xf numFmtId="0" fontId="24" fillId="0" borderId="6" xfId="3" applyFont="1" applyBorder="1" applyAlignment="1">
      <alignment horizontal="center" wrapText="1"/>
    </xf>
    <xf numFmtId="0" fontId="24" fillId="0" borderId="7" xfId="3" applyFont="1" applyBorder="1" applyAlignment="1">
      <alignment horizontal="left" wrapText="1"/>
    </xf>
    <xf numFmtId="0" fontId="23" fillId="0" borderId="0" xfId="0" applyFont="1"/>
    <xf numFmtId="0" fontId="23" fillId="0" borderId="0" xfId="0" applyFont="1" applyAlignment="1">
      <alignment vertical="center"/>
    </xf>
    <xf numFmtId="0" fontId="23"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4"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5" fillId="0" borderId="0" xfId="0" applyFont="1"/>
    <xf numFmtId="0" fontId="36" fillId="0" borderId="0" xfId="0" applyFont="1"/>
    <xf numFmtId="0" fontId="37" fillId="0" borderId="0" xfId="0" applyFont="1"/>
    <xf numFmtId="0" fontId="23" fillId="6" borderId="0" xfId="0" applyFont="1" applyFill="1"/>
    <xf numFmtId="0" fontId="39" fillId="3" borderId="12" xfId="0" applyFont="1" applyFill="1" applyBorder="1" applyAlignment="1">
      <alignment horizontal="center" vertical="center"/>
    </xf>
    <xf numFmtId="0" fontId="39" fillId="3" borderId="12" xfId="0" applyFont="1" applyFill="1" applyBorder="1" applyAlignment="1">
      <alignment horizontal="center" vertical="center" wrapText="1"/>
    </xf>
    <xf numFmtId="0" fontId="28" fillId="4" borderId="12" xfId="0" applyFont="1" applyFill="1" applyBorder="1" applyAlignment="1">
      <alignment horizontal="left" vertical="center" wrapText="1"/>
    </xf>
    <xf numFmtId="0" fontId="28" fillId="4" borderId="12" xfId="0" applyFont="1" applyFill="1" applyBorder="1" applyAlignment="1">
      <alignment horizontal="left" vertical="center"/>
    </xf>
    <xf numFmtId="0" fontId="27" fillId="0" borderId="0" xfId="2" applyFont="1" applyFill="1" applyAlignment="1">
      <alignment horizontal="left" vertical="center"/>
    </xf>
    <xf numFmtId="0" fontId="25" fillId="3" borderId="12" xfId="1" applyFont="1" applyFill="1" applyBorder="1" applyAlignment="1">
      <alignment horizontal="right" vertical="center"/>
    </xf>
    <xf numFmtId="0" fontId="6" fillId="4" borderId="12" xfId="1" applyFont="1" applyFill="1" applyBorder="1" applyAlignment="1">
      <alignment horizontal="left" vertical="center"/>
    </xf>
    <xf numFmtId="0" fontId="29" fillId="3" borderId="12" xfId="2" applyFont="1" applyFill="1" applyBorder="1" applyAlignment="1">
      <alignment horizontal="center" vertical="center" wrapText="1"/>
    </xf>
    <xf numFmtId="0" fontId="29" fillId="3" borderId="12"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6"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39" customFormat="1" ht="374" customHeight="1" x14ac:dyDescent="0.2">
      <c r="B1" s="53" t="s">
        <v>52</v>
      </c>
      <c r="C1" s="54"/>
      <c r="D1" s="54"/>
      <c r="E1" s="54"/>
      <c r="F1" s="54"/>
      <c r="G1" s="54"/>
      <c r="H1" s="54"/>
      <c r="I1" s="54"/>
      <c r="J1" s="54"/>
      <c r="K1" s="54"/>
      <c r="M1" s="40"/>
    </row>
    <row r="2" spans="2:13" s="40" customFormat="1" ht="15" customHeight="1" x14ac:dyDescent="0.2">
      <c r="B2" s="55"/>
      <c r="C2" s="55"/>
      <c r="D2" s="41"/>
      <c r="E2" s="41"/>
      <c r="F2" s="41"/>
      <c r="G2" s="41"/>
      <c r="H2" s="41"/>
      <c r="I2" s="41"/>
      <c r="J2" s="41"/>
      <c r="K2" s="41"/>
    </row>
    <row r="3" spans="2:13" s="39" customFormat="1" ht="22" customHeight="1" x14ac:dyDescent="0.2">
      <c r="B3" s="56" t="s">
        <v>10</v>
      </c>
      <c r="C3" s="56"/>
      <c r="D3" s="57" t="s">
        <v>7</v>
      </c>
      <c r="E3" s="57"/>
      <c r="F3" s="57"/>
      <c r="G3" s="57"/>
      <c r="H3" s="58" t="s">
        <v>16</v>
      </c>
      <c r="I3" s="59"/>
      <c r="J3" s="59"/>
      <c r="K3" s="59"/>
    </row>
    <row r="4" spans="2:13" s="39" customFormat="1" ht="22" customHeight="1" x14ac:dyDescent="0.2">
      <c r="B4" s="56" t="s">
        <v>23</v>
      </c>
      <c r="C4" s="56"/>
      <c r="D4" s="57" t="s">
        <v>3</v>
      </c>
      <c r="E4" s="57"/>
      <c r="F4" s="57"/>
      <c r="G4" s="57"/>
      <c r="H4" s="59"/>
      <c r="I4" s="59"/>
      <c r="J4" s="59"/>
      <c r="K4" s="59"/>
    </row>
    <row r="5" spans="2:13" s="39" customFormat="1" ht="22" customHeight="1" x14ac:dyDescent="0.2">
      <c r="B5" s="56" t="s">
        <v>20</v>
      </c>
      <c r="C5" s="56"/>
      <c r="D5" s="57"/>
      <c r="E5" s="57"/>
      <c r="F5" s="57"/>
      <c r="G5" s="57"/>
      <c r="H5" s="59"/>
      <c r="I5" s="59"/>
      <c r="J5" s="59"/>
      <c r="K5" s="59"/>
    </row>
    <row r="6" spans="2:13" s="39" customFormat="1" ht="22" customHeight="1" x14ac:dyDescent="0.2">
      <c r="B6" s="56" t="s">
        <v>21</v>
      </c>
      <c r="C6" s="56"/>
      <c r="D6" s="57" t="s">
        <v>4</v>
      </c>
      <c r="E6" s="57"/>
      <c r="F6" s="57"/>
      <c r="G6" s="57"/>
      <c r="H6" s="59"/>
      <c r="I6" s="59"/>
      <c r="J6" s="59"/>
      <c r="K6" s="59"/>
    </row>
    <row r="7" spans="2:13" s="39" customFormat="1" ht="22" customHeight="1" x14ac:dyDescent="0.2">
      <c r="B7" s="56" t="s">
        <v>22</v>
      </c>
      <c r="C7" s="56"/>
      <c r="D7" s="57" t="s">
        <v>5</v>
      </c>
      <c r="E7" s="57"/>
      <c r="F7" s="57"/>
      <c r="G7" s="57"/>
      <c r="H7" s="59"/>
      <c r="I7" s="59"/>
      <c r="J7" s="59"/>
      <c r="K7" s="59"/>
    </row>
    <row r="8" spans="2:13" s="39" customFormat="1" ht="15" customHeight="1" x14ac:dyDescent="0.2"/>
    <row r="9" spans="2:13" s="11" customFormat="1" ht="37" customHeight="1" x14ac:dyDescent="0.2">
      <c r="B9" s="51" t="s">
        <v>0</v>
      </c>
      <c r="C9" s="51" t="s">
        <v>1</v>
      </c>
      <c r="D9" s="52" t="s">
        <v>24</v>
      </c>
      <c r="E9" s="52" t="s">
        <v>25</v>
      </c>
      <c r="F9" s="52" t="s">
        <v>12</v>
      </c>
      <c r="G9" s="52" t="s">
        <v>13</v>
      </c>
      <c r="H9" s="52" t="s">
        <v>14</v>
      </c>
      <c r="I9" s="52" t="s">
        <v>15</v>
      </c>
      <c r="J9" s="52" t="s">
        <v>2</v>
      </c>
      <c r="K9" s="51"/>
    </row>
    <row r="10" spans="2:13" ht="15" customHeight="1" x14ac:dyDescent="0.2">
      <c r="B10" s="50"/>
      <c r="C10" s="39"/>
      <c r="D10" s="14"/>
      <c r="E10" s="39"/>
      <c r="F10" s="39"/>
      <c r="G10" s="39"/>
      <c r="H10" s="39"/>
      <c r="I10" s="47"/>
      <c r="J10" s="48"/>
      <c r="K10" s="49"/>
    </row>
    <row r="11" spans="2:13" ht="15" customHeight="1" x14ac:dyDescent="0.2">
      <c r="B11" s="39"/>
      <c r="C11" s="39"/>
      <c r="D11" s="14"/>
      <c r="E11" s="39"/>
      <c r="F11" s="39"/>
      <c r="G11" s="39"/>
      <c r="H11" s="39"/>
      <c r="I11" s="47"/>
      <c r="J11" s="48"/>
      <c r="K11" s="49"/>
    </row>
    <row r="12" spans="2:13" ht="15" customHeight="1" x14ac:dyDescent="0.2">
      <c r="B12" s="39"/>
      <c r="C12" s="39"/>
      <c r="D12" s="14"/>
      <c r="E12" s="39"/>
      <c r="F12" s="39"/>
      <c r="G12" s="39"/>
      <c r="H12" s="39"/>
      <c r="I12" s="47"/>
      <c r="J12" s="48"/>
      <c r="K12" s="49"/>
    </row>
    <row r="13" spans="2:13" ht="15" customHeight="1" x14ac:dyDescent="0.2">
      <c r="B13" s="39"/>
      <c r="C13" s="39"/>
      <c r="D13" s="14"/>
      <c r="E13" s="39"/>
      <c r="F13" s="39"/>
      <c r="G13" s="39"/>
      <c r="H13" s="39"/>
      <c r="I13" s="47"/>
      <c r="J13" s="48"/>
      <c r="K13" s="49"/>
    </row>
    <row r="14" spans="2:13" ht="15" customHeight="1" x14ac:dyDescent="0.2">
      <c r="B14" s="39"/>
      <c r="C14" s="39"/>
      <c r="D14" s="14"/>
      <c r="E14" s="39"/>
      <c r="F14" s="39"/>
      <c r="G14" s="39"/>
      <c r="H14" s="39"/>
      <c r="I14" s="47"/>
      <c r="J14" s="48"/>
      <c r="K14" s="49"/>
    </row>
    <row r="15" spans="2:13" ht="15" customHeight="1" x14ac:dyDescent="0.2">
      <c r="B15" s="39"/>
      <c r="C15" s="39"/>
      <c r="D15" s="14"/>
      <c r="E15" s="39"/>
      <c r="F15" s="39"/>
      <c r="G15" s="39"/>
      <c r="H15" s="39"/>
      <c r="I15" s="47"/>
      <c r="J15" s="48"/>
      <c r="K15" s="49"/>
    </row>
    <row r="16" spans="2:13" ht="15" customHeight="1" x14ac:dyDescent="0.15">
      <c r="I16" s="42"/>
      <c r="J16" s="43"/>
      <c r="K16" s="44"/>
    </row>
    <row r="17" spans="9:11" ht="15" customHeight="1" x14ac:dyDescent="0.15">
      <c r="I17" s="42"/>
      <c r="J17" s="43"/>
      <c r="K17" s="44"/>
    </row>
    <row r="18" spans="9:11" ht="15" customHeight="1" x14ac:dyDescent="0.15">
      <c r="I18" s="42"/>
      <c r="J18" s="43"/>
      <c r="K18" s="44"/>
    </row>
    <row r="19" spans="9:11" ht="15" customHeight="1" x14ac:dyDescent="0.15">
      <c r="I19" s="42"/>
      <c r="J19" s="43"/>
      <c r="K19" s="44"/>
    </row>
    <row r="20" spans="9:11" ht="15" customHeight="1" x14ac:dyDescent="0.15">
      <c r="I20" s="42"/>
      <c r="J20" s="43"/>
      <c r="K20" s="44"/>
    </row>
    <row r="21" spans="9:11" ht="15" customHeight="1" x14ac:dyDescent="0.15">
      <c r="I21" s="42"/>
      <c r="J21" s="43"/>
      <c r="K21" s="44"/>
    </row>
    <row r="22" spans="9:11" ht="15" customHeight="1" x14ac:dyDescent="0.15">
      <c r="I22" s="42"/>
      <c r="J22" s="43"/>
      <c r="K22" s="44"/>
    </row>
    <row r="23" spans="9:11" ht="15" customHeight="1" x14ac:dyDescent="0.15">
      <c r="I23" s="42"/>
      <c r="J23" s="43"/>
      <c r="K23" s="44"/>
    </row>
    <row r="24" spans="9:11" ht="15" customHeight="1" x14ac:dyDescent="0.15">
      <c r="I24" s="42"/>
      <c r="J24" s="43"/>
      <c r="K24" s="44"/>
    </row>
    <row r="25" spans="9:11" ht="15" customHeight="1" x14ac:dyDescent="0.15">
      <c r="I25" s="42"/>
      <c r="J25" s="43"/>
      <c r="K25" s="44"/>
    </row>
    <row r="26" spans="9:11" ht="15" customHeight="1" x14ac:dyDescent="0.15">
      <c r="I26" s="42"/>
      <c r="J26" s="43"/>
      <c r="K26" s="44"/>
    </row>
    <row r="27" spans="9:11" ht="15" customHeight="1" x14ac:dyDescent="0.15">
      <c r="I27" s="42"/>
      <c r="J27" s="43"/>
      <c r="K27" s="44"/>
    </row>
    <row r="28" spans="9:11" ht="15" customHeight="1" x14ac:dyDescent="0.15">
      <c r="I28" s="42"/>
      <c r="J28" s="43"/>
      <c r="K28" s="44"/>
    </row>
    <row r="29" spans="9:11" ht="15" customHeight="1" x14ac:dyDescent="0.15">
      <c r="I29" s="42"/>
      <c r="J29" s="43"/>
      <c r="K29" s="44"/>
    </row>
    <row r="30" spans="9:11" ht="15" customHeight="1" x14ac:dyDescent="0.15">
      <c r="I30" s="42"/>
      <c r="J30" s="43"/>
      <c r="K30" s="44"/>
    </row>
    <row r="31" spans="9:11" ht="15" customHeight="1" x14ac:dyDescent="0.15">
      <c r="I31" s="42"/>
      <c r="J31" s="43"/>
      <c r="K31" s="44"/>
    </row>
    <row r="32" spans="9:11" ht="15" customHeight="1" x14ac:dyDescent="0.15">
      <c r="I32" s="42"/>
      <c r="J32" s="43"/>
      <c r="K32" s="44"/>
    </row>
    <row r="33" spans="9:11" ht="15" customHeight="1" x14ac:dyDescent="0.15">
      <c r="I33" s="42"/>
      <c r="J33" s="43"/>
      <c r="K33" s="44"/>
    </row>
    <row r="34" spans="9:11" ht="15" customHeight="1" x14ac:dyDescent="0.15">
      <c r="I34" s="42"/>
      <c r="J34" s="43"/>
      <c r="K34" s="44"/>
    </row>
    <row r="35" spans="9:11" ht="15" customHeight="1" x14ac:dyDescent="0.15">
      <c r="I35" s="42"/>
      <c r="J35" s="43"/>
      <c r="K35" s="44"/>
    </row>
    <row r="36" spans="9:11" ht="15" customHeight="1" x14ac:dyDescent="0.15">
      <c r="I36" s="42"/>
      <c r="J36" s="43"/>
      <c r="K36" s="44"/>
    </row>
    <row r="37" spans="9:11" ht="15" customHeight="1" x14ac:dyDescent="0.15">
      <c r="I37" s="42"/>
      <c r="J37" s="43"/>
      <c r="K37" s="44"/>
    </row>
    <row r="38" spans="9:11" ht="15" customHeight="1" x14ac:dyDescent="0.15">
      <c r="I38" s="42"/>
      <c r="J38" s="43"/>
      <c r="K38" s="44"/>
    </row>
    <row r="39" spans="9:11" ht="15" customHeight="1" x14ac:dyDescent="0.15">
      <c r="I39" s="42"/>
      <c r="J39" s="43"/>
      <c r="K39" s="44"/>
    </row>
    <row r="40" spans="9:11" ht="15" customHeight="1" x14ac:dyDescent="0.15">
      <c r="I40" s="42"/>
      <c r="J40" s="43"/>
      <c r="K40" s="44"/>
    </row>
    <row r="41" spans="9:11" ht="15" customHeight="1" x14ac:dyDescent="0.15">
      <c r="I41" s="42"/>
      <c r="J41" s="43"/>
      <c r="K41" s="44"/>
    </row>
    <row r="42" spans="9:11" ht="15" customHeight="1" x14ac:dyDescent="0.15">
      <c r="I42" s="42"/>
      <c r="J42" s="43"/>
      <c r="K42" s="44"/>
    </row>
    <row r="43" spans="9:11" ht="15" customHeight="1" x14ac:dyDescent="0.15">
      <c r="I43" s="42"/>
      <c r="J43" s="43"/>
      <c r="K43" s="44"/>
    </row>
    <row r="44" spans="9:11" ht="15" customHeight="1" x14ac:dyDescent="0.15">
      <c r="I44" s="42"/>
      <c r="J44" s="43"/>
      <c r="K44" s="44"/>
    </row>
    <row r="45" spans="9:11" ht="15" customHeight="1" x14ac:dyDescent="0.15">
      <c r="I45" s="42"/>
      <c r="J45" s="43"/>
      <c r="K45" s="44"/>
    </row>
    <row r="46" spans="9:11" ht="15" customHeight="1" x14ac:dyDescent="0.15">
      <c r="I46" s="42"/>
      <c r="J46" s="43"/>
      <c r="K46" s="44"/>
    </row>
    <row r="47" spans="9:11" ht="15" customHeight="1" x14ac:dyDescent="0.15">
      <c r="I47" s="42"/>
      <c r="J47" s="43"/>
      <c r="K47" s="44"/>
    </row>
    <row r="48" spans="9:11" ht="15" customHeight="1" x14ac:dyDescent="0.15">
      <c r="I48" s="42"/>
      <c r="J48" s="43"/>
      <c r="K48" s="44"/>
    </row>
    <row r="49" spans="9:11" ht="15" customHeight="1" x14ac:dyDescent="0.15">
      <c r="I49" s="42"/>
      <c r="J49" s="43"/>
      <c r="K49" s="44"/>
    </row>
    <row r="50" spans="9:11" ht="15" customHeight="1" x14ac:dyDescent="0.15">
      <c r="I50" s="42"/>
      <c r="J50" s="43"/>
      <c r="K50" s="44"/>
    </row>
    <row r="51" spans="9:11" ht="15" customHeight="1" x14ac:dyDescent="0.15">
      <c r="I51" s="42"/>
      <c r="J51" s="43"/>
      <c r="K51" s="44"/>
    </row>
    <row r="52" spans="9:11" ht="15" customHeight="1" x14ac:dyDescent="0.15">
      <c r="I52" s="42"/>
      <c r="J52" s="43"/>
      <c r="K52" s="44"/>
    </row>
    <row r="53" spans="9:11" ht="15" customHeight="1" x14ac:dyDescent="0.15">
      <c r="I53" s="42"/>
      <c r="J53" s="43"/>
      <c r="K53" s="44"/>
    </row>
    <row r="54" spans="9:11" ht="15" customHeight="1" x14ac:dyDescent="0.15">
      <c r="I54" s="42"/>
      <c r="J54" s="43"/>
      <c r="K54" s="44"/>
    </row>
    <row r="55" spans="9:11" ht="15" customHeight="1" x14ac:dyDescent="0.15">
      <c r="I55" s="42"/>
      <c r="J55" s="43"/>
      <c r="K55" s="44"/>
    </row>
    <row r="56" spans="9:11" ht="14" customHeight="1" x14ac:dyDescent="0.15">
      <c r="I56" s="42"/>
      <c r="J56" s="43"/>
      <c r="K56" s="44"/>
    </row>
    <row r="57" spans="9:11" ht="14" customHeight="1" x14ac:dyDescent="0.15">
      <c r="I57" s="42"/>
      <c r="J57" s="43"/>
      <c r="K57" s="44"/>
    </row>
    <row r="58" spans="9:11" ht="15" customHeight="1" x14ac:dyDescent="0.15">
      <c r="I58" s="42"/>
      <c r="J58" s="43"/>
      <c r="K58" s="44"/>
    </row>
    <row r="59" spans="9:11" ht="15" customHeight="1" x14ac:dyDescent="0.15">
      <c r="I59" s="42"/>
      <c r="J59" s="43"/>
      <c r="K59" s="44"/>
    </row>
    <row r="60" spans="9:11" ht="15" customHeight="1" x14ac:dyDescent="0.15">
      <c r="I60" s="42"/>
      <c r="J60" s="43"/>
      <c r="K60" s="44"/>
    </row>
    <row r="61" spans="9:11" ht="15" customHeight="1" x14ac:dyDescent="0.15">
      <c r="I61" s="42"/>
      <c r="J61" s="43"/>
      <c r="K61" s="44"/>
    </row>
    <row r="62" spans="9:11" ht="15" customHeight="1" x14ac:dyDescent="0.15">
      <c r="I62" s="42"/>
      <c r="J62" s="43"/>
      <c r="K62" s="44"/>
    </row>
    <row r="63" spans="9:11" ht="15" customHeight="1" x14ac:dyDescent="0.15">
      <c r="I63" s="42"/>
      <c r="J63" s="43"/>
      <c r="K63" s="44"/>
    </row>
    <row r="64" spans="9:11" ht="15" customHeight="1" x14ac:dyDescent="0.15">
      <c r="I64" s="42"/>
      <c r="J64" s="43"/>
      <c r="K64" s="44"/>
    </row>
    <row r="65" spans="9:11" ht="15" customHeight="1" x14ac:dyDescent="0.15">
      <c r="I65" s="42"/>
      <c r="J65" s="43"/>
      <c r="K65" s="44"/>
    </row>
    <row r="66" spans="9:11" ht="15" customHeight="1" x14ac:dyDescent="0.15">
      <c r="I66" s="42"/>
      <c r="J66" s="43"/>
      <c r="K66" s="44"/>
    </row>
    <row r="67" spans="9:11" ht="15" customHeight="1" x14ac:dyDescent="0.15">
      <c r="I67" s="42"/>
      <c r="J67" s="43"/>
      <c r="K67" s="44"/>
    </row>
    <row r="68" spans="9:11" ht="15" customHeight="1" x14ac:dyDescent="0.15">
      <c r="I68" s="42"/>
      <c r="J68" s="43"/>
      <c r="K68" s="44"/>
    </row>
    <row r="69" spans="9:11" ht="15" customHeight="1" x14ac:dyDescent="0.15">
      <c r="I69" s="42"/>
      <c r="J69" s="43"/>
      <c r="K69" s="44"/>
    </row>
    <row r="70" spans="9:11" ht="15" customHeight="1" x14ac:dyDescent="0.15">
      <c r="I70" s="42"/>
      <c r="J70" s="43"/>
      <c r="K70" s="44"/>
    </row>
    <row r="71" spans="9:11" ht="15" customHeight="1" x14ac:dyDescent="0.15">
      <c r="I71" s="42"/>
      <c r="J71" s="43"/>
      <c r="K71" s="44"/>
    </row>
    <row r="72" spans="9:11" ht="15" customHeight="1" x14ac:dyDescent="0.15">
      <c r="I72" s="42"/>
      <c r="J72" s="43"/>
      <c r="K72" s="44"/>
    </row>
    <row r="73" spans="9:11" ht="15" customHeight="1" x14ac:dyDescent="0.15">
      <c r="I73" s="42"/>
      <c r="J73" s="43"/>
      <c r="K73" s="44"/>
    </row>
    <row r="74" spans="9:11" ht="15" customHeight="1" x14ac:dyDescent="0.15">
      <c r="I74" s="42"/>
      <c r="J74" s="43"/>
      <c r="K74" s="44"/>
    </row>
    <row r="75" spans="9:11" ht="15" customHeight="1" x14ac:dyDescent="0.15">
      <c r="I75" s="42"/>
      <c r="J75" s="43"/>
      <c r="K75" s="44"/>
    </row>
    <row r="76" spans="9:11" ht="15" customHeight="1" x14ac:dyDescent="0.15">
      <c r="I76" s="42"/>
      <c r="J76" s="43"/>
      <c r="K76" s="44"/>
    </row>
    <row r="77" spans="9:11" ht="15" customHeight="1" x14ac:dyDescent="0.15">
      <c r="I77" s="42"/>
      <c r="J77" s="43"/>
      <c r="K77" s="44"/>
    </row>
    <row r="78" spans="9:11" ht="15" customHeight="1" x14ac:dyDescent="0.15">
      <c r="I78" s="42"/>
      <c r="J78" s="43"/>
      <c r="K78" s="44"/>
    </row>
    <row r="79" spans="9:11" ht="15" customHeight="1" x14ac:dyDescent="0.15">
      <c r="I79" s="42"/>
      <c r="J79" s="43"/>
      <c r="K79" s="44"/>
    </row>
    <row r="80" spans="9:11" ht="15" customHeight="1" x14ac:dyDescent="0.15">
      <c r="I80" s="42"/>
      <c r="J80" s="43"/>
      <c r="K80" s="44"/>
    </row>
    <row r="81" spans="9:11" ht="15" customHeight="1" x14ac:dyDescent="0.15">
      <c r="I81" s="42"/>
      <c r="J81" s="43"/>
      <c r="K81" s="44"/>
    </row>
    <row r="82" spans="9:11" ht="15" customHeight="1" x14ac:dyDescent="0.15">
      <c r="I82" s="42"/>
      <c r="J82" s="43"/>
      <c r="K82" s="44"/>
    </row>
    <row r="83" spans="9:11" ht="15" customHeight="1" x14ac:dyDescent="0.15">
      <c r="I83" s="42"/>
      <c r="J83" s="43"/>
      <c r="K83" s="44"/>
    </row>
    <row r="84" spans="9:11" ht="15" customHeight="1" x14ac:dyDescent="0.15">
      <c r="I84" s="42"/>
      <c r="J84" s="43"/>
      <c r="K84" s="44"/>
    </row>
    <row r="85" spans="9:11" ht="15" customHeight="1" x14ac:dyDescent="0.15">
      <c r="I85" s="42"/>
      <c r="J85" s="43"/>
      <c r="K85" s="44"/>
    </row>
    <row r="86" spans="9:11" ht="15" customHeight="1" x14ac:dyDescent="0.15">
      <c r="I86" s="42"/>
      <c r="J86" s="43"/>
      <c r="K86" s="44"/>
    </row>
    <row r="87" spans="9:11" ht="15" customHeight="1" x14ac:dyDescent="0.15">
      <c r="I87" s="42"/>
      <c r="J87" s="43"/>
      <c r="K87" s="44"/>
    </row>
    <row r="88" spans="9:11" ht="15" customHeight="1" x14ac:dyDescent="0.15">
      <c r="I88" s="42"/>
      <c r="J88" s="43"/>
      <c r="K88" s="44"/>
    </row>
    <row r="89" spans="9:11" ht="15" customHeight="1" x14ac:dyDescent="0.15">
      <c r="I89" s="42"/>
      <c r="J89" s="43"/>
      <c r="K89" s="44"/>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4" ht="15" customHeight="1" x14ac:dyDescent="0.15">
      <c r="A2" s="63" t="str">
        <f>CONCATENATE('Ana Sayfa'!D7," ","SINIFI TEKNOLOJİ ve TASARIM DERSİ 1. DÖNEM 1. DEĞERLENDİRME NOTU ÖLÇEĞİ")</f>
        <v>7/A SINIFI TEKNOLOJİ ve TASARIM DERSİ 1. DÖNEM 1. DEĞERLENDİRME NOTU ÖLÇEĞİ</v>
      </c>
      <c r="B2" s="63"/>
      <c r="C2" s="63"/>
      <c r="D2" s="63"/>
      <c r="E2" s="63"/>
      <c r="F2" s="63"/>
      <c r="G2" s="63"/>
      <c r="H2" s="63"/>
      <c r="I2" s="63"/>
      <c r="J2" s="63"/>
      <c r="K2" s="63"/>
      <c r="L2" s="63"/>
      <c r="M2" s="63"/>
      <c r="N2" s="63"/>
      <c r="O2" s="63"/>
      <c r="P2" s="63"/>
      <c r="Q2" s="63"/>
      <c r="R2" s="63"/>
      <c r="S2" s="63"/>
      <c r="T2" s="63"/>
      <c r="U2" s="63"/>
      <c r="V2" s="63"/>
      <c r="W2" s="63"/>
      <c r="X2" s="63"/>
    </row>
    <row r="3" spans="1:24" ht="22" customHeight="1" x14ac:dyDescent="0.15">
      <c r="D3" s="69" t="s">
        <v>53</v>
      </c>
      <c r="E3" s="69"/>
      <c r="F3" s="69"/>
      <c r="G3" s="69"/>
      <c r="H3" s="65" t="s">
        <v>54</v>
      </c>
      <c r="I3" s="66"/>
      <c r="J3" s="66"/>
      <c r="K3" s="66"/>
      <c r="L3" s="66"/>
      <c r="M3" s="66"/>
      <c r="N3" s="66"/>
      <c r="O3" s="66"/>
      <c r="P3" s="66"/>
      <c r="Q3" s="67"/>
      <c r="R3" s="65" t="s">
        <v>55</v>
      </c>
      <c r="S3" s="66"/>
      <c r="T3" s="66"/>
      <c r="U3" s="66"/>
      <c r="V3" s="66"/>
      <c r="W3" s="67"/>
    </row>
    <row r="4" spans="1:24" ht="189" customHeight="1" x14ac:dyDescent="0.15">
      <c r="A4" s="36" t="s">
        <v>11</v>
      </c>
      <c r="B4" s="37" t="s">
        <v>26</v>
      </c>
      <c r="C4" s="38" t="s">
        <v>27</v>
      </c>
      <c r="D4" s="18" t="s">
        <v>56</v>
      </c>
      <c r="E4" s="18" t="s">
        <v>57</v>
      </c>
      <c r="F4" s="18" t="s">
        <v>58</v>
      </c>
      <c r="G4" s="18" t="s">
        <v>59</v>
      </c>
      <c r="H4" s="19" t="s">
        <v>60</v>
      </c>
      <c r="I4" s="19" t="s">
        <v>61</v>
      </c>
      <c r="J4" s="19" t="s">
        <v>62</v>
      </c>
      <c r="K4" s="19" t="s">
        <v>63</v>
      </c>
      <c r="L4" s="19" t="s">
        <v>64</v>
      </c>
      <c r="M4" s="19" t="s">
        <v>65</v>
      </c>
      <c r="N4" s="19" t="s">
        <v>66</v>
      </c>
      <c r="O4" s="19" t="s">
        <v>67</v>
      </c>
      <c r="P4" s="19" t="s">
        <v>68</v>
      </c>
      <c r="Q4" s="19" t="s">
        <v>69</v>
      </c>
      <c r="R4" s="19" t="s">
        <v>70</v>
      </c>
      <c r="S4" s="19" t="s">
        <v>71</v>
      </c>
      <c r="T4" s="19" t="s">
        <v>72</v>
      </c>
      <c r="U4" s="19" t="s">
        <v>73</v>
      </c>
      <c r="V4" s="19" t="s">
        <v>74</v>
      </c>
      <c r="W4" s="19" t="s">
        <v>75</v>
      </c>
      <c r="X4" s="31" t="s">
        <v>6</v>
      </c>
    </row>
    <row r="5" spans="1:24" s="10" customFormat="1" ht="18" customHeight="1" x14ac:dyDescent="0.15">
      <c r="A5" s="8">
        <v>1</v>
      </c>
      <c r="B5" s="34" t="str">
        <f>IF('Ana Sayfa'!B10="","",'Ana Sayfa'!B10)</f>
        <v/>
      </c>
      <c r="C5" s="32"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8" customHeight="1" x14ac:dyDescent="0.15">
      <c r="A6" s="12">
        <v>2</v>
      </c>
      <c r="B6" s="15" t="str">
        <f>IF('Ana Sayfa'!B12="","",'Ana Sayfa'!B12)</f>
        <v/>
      </c>
      <c r="C6" s="28"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8" customHeight="1" x14ac:dyDescent="0.15">
      <c r="A7" s="8">
        <v>3</v>
      </c>
      <c r="B7" s="34" t="str">
        <f>IF('Ana Sayfa'!B14="","",'Ana Sayfa'!B14)</f>
        <v/>
      </c>
      <c r="C7" s="32"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8" customHeight="1" x14ac:dyDescent="0.15">
      <c r="A8" s="12">
        <v>4</v>
      </c>
      <c r="B8" s="15" t="str">
        <f>IF('Ana Sayfa'!B16="","",'Ana Sayfa'!B16)</f>
        <v/>
      </c>
      <c r="C8" s="28"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8" customHeight="1" x14ac:dyDescent="0.15">
      <c r="A9" s="46">
        <v>5</v>
      </c>
      <c r="B9" s="34" t="str">
        <f>IF('Ana Sayfa'!B18="","",'Ana Sayfa'!B18)</f>
        <v/>
      </c>
      <c r="C9" s="32"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8" customHeight="1" x14ac:dyDescent="0.15">
      <c r="A10" s="12">
        <v>6</v>
      </c>
      <c r="B10" s="15" t="str">
        <f>IF('Ana Sayfa'!B20="","",'Ana Sayfa'!B20)</f>
        <v/>
      </c>
      <c r="C10" s="28"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8" customHeight="1" x14ac:dyDescent="0.15">
      <c r="A11" s="46">
        <v>7</v>
      </c>
      <c r="B11" s="34" t="str">
        <f>IF('Ana Sayfa'!B22="","",'Ana Sayfa'!B22)</f>
        <v/>
      </c>
      <c r="C11" s="32"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8" customHeight="1" x14ac:dyDescent="0.15">
      <c r="A12" s="12">
        <v>8</v>
      </c>
      <c r="B12" s="15" t="str">
        <f>IF('Ana Sayfa'!B24="","",'Ana Sayfa'!B24)</f>
        <v/>
      </c>
      <c r="C12" s="28"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8" customHeight="1" x14ac:dyDescent="0.15">
      <c r="A13" s="46">
        <v>9</v>
      </c>
      <c r="B13" s="34" t="str">
        <f>IF('Ana Sayfa'!B26="","",'Ana Sayfa'!B26)</f>
        <v/>
      </c>
      <c r="C13" s="32"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8" customHeight="1" x14ac:dyDescent="0.15">
      <c r="A14" s="12">
        <v>10</v>
      </c>
      <c r="B14" s="15" t="str">
        <f>IF('Ana Sayfa'!B28="","",'Ana Sayfa'!B28)</f>
        <v/>
      </c>
      <c r="C14" s="28"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8" customHeight="1" x14ac:dyDescent="0.15">
      <c r="A15" s="46">
        <v>11</v>
      </c>
      <c r="B15" s="34" t="str">
        <f>IF('Ana Sayfa'!B30="","",'Ana Sayfa'!B30)</f>
        <v/>
      </c>
      <c r="C15" s="32"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8" customHeight="1" x14ac:dyDescent="0.15">
      <c r="A16" s="12">
        <v>12</v>
      </c>
      <c r="B16" s="15" t="str">
        <f>IF('Ana Sayfa'!B32="","",'Ana Sayfa'!B32)</f>
        <v/>
      </c>
      <c r="C16" s="28"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8" customHeight="1" x14ac:dyDescent="0.15">
      <c r="A17" s="46">
        <v>13</v>
      </c>
      <c r="B17" s="34" t="str">
        <f>IF('Ana Sayfa'!B34="","",'Ana Sayfa'!B34)</f>
        <v/>
      </c>
      <c r="C17" s="32"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8" customHeight="1" x14ac:dyDescent="0.15">
      <c r="A18" s="12">
        <v>14</v>
      </c>
      <c r="B18" s="15" t="str">
        <f>IF('Ana Sayfa'!B36="","",'Ana Sayfa'!B36)</f>
        <v/>
      </c>
      <c r="C18" s="28"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8" customHeight="1" x14ac:dyDescent="0.15">
      <c r="A19" s="46">
        <v>15</v>
      </c>
      <c r="B19" s="34" t="str">
        <f>IF('Ana Sayfa'!B38="","",'Ana Sayfa'!B38)</f>
        <v/>
      </c>
      <c r="C19" s="32"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8" customHeight="1" x14ac:dyDescent="0.15">
      <c r="A20" s="12">
        <v>16</v>
      </c>
      <c r="B20" s="15" t="str">
        <f>IF('Ana Sayfa'!B40="","",'Ana Sayfa'!B40)</f>
        <v/>
      </c>
      <c r="C20" s="28"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8" customHeight="1" x14ac:dyDescent="0.15">
      <c r="A21" s="46">
        <v>17</v>
      </c>
      <c r="B21" s="34" t="str">
        <f>IF('Ana Sayfa'!B42="","",'Ana Sayfa'!B42)</f>
        <v/>
      </c>
      <c r="C21" s="32"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8" customHeight="1" x14ac:dyDescent="0.15">
      <c r="A22" s="12">
        <v>18</v>
      </c>
      <c r="B22" s="15" t="str">
        <f>IF('Ana Sayfa'!B44="","",'Ana Sayfa'!B44)</f>
        <v/>
      </c>
      <c r="C22" s="28"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8" customHeight="1" x14ac:dyDescent="0.15">
      <c r="A23" s="46">
        <v>19</v>
      </c>
      <c r="B23" s="34" t="str">
        <f>IF('Ana Sayfa'!B46="","",'Ana Sayfa'!B46)</f>
        <v/>
      </c>
      <c r="C23" s="32"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8" customHeight="1" x14ac:dyDescent="0.15">
      <c r="A24" s="12">
        <v>20</v>
      </c>
      <c r="B24" s="15" t="str">
        <f>IF('Ana Sayfa'!B48="","",'Ana Sayfa'!B48)</f>
        <v/>
      </c>
      <c r="C24" s="28"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8" customHeight="1" x14ac:dyDescent="0.15">
      <c r="A25" s="46">
        <v>21</v>
      </c>
      <c r="B25" s="34" t="str">
        <f>IF('Ana Sayfa'!B50="","",'Ana Sayfa'!B50)</f>
        <v/>
      </c>
      <c r="C25" s="32"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8" customHeight="1" x14ac:dyDescent="0.15">
      <c r="A26" s="12">
        <v>22</v>
      </c>
      <c r="B26" s="15" t="str">
        <f>IF('Ana Sayfa'!B52="","",'Ana Sayfa'!B52)</f>
        <v/>
      </c>
      <c r="C26" s="28"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8" customHeight="1" x14ac:dyDescent="0.15">
      <c r="A27" s="46">
        <v>23</v>
      </c>
      <c r="B27" s="34" t="str">
        <f>IF('Ana Sayfa'!B54="","",'Ana Sayfa'!B54)</f>
        <v/>
      </c>
      <c r="C27" s="32"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8" customHeight="1" x14ac:dyDescent="0.15">
      <c r="A28" s="12">
        <v>24</v>
      </c>
      <c r="B28" s="15" t="str">
        <f>IF('Ana Sayfa'!B56="","",'Ana Sayfa'!B56)</f>
        <v/>
      </c>
      <c r="C28" s="28"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8" customHeight="1" x14ac:dyDescent="0.15">
      <c r="A29" s="46">
        <v>25</v>
      </c>
      <c r="B29" s="34" t="str">
        <f>IF('Ana Sayfa'!B58="","",'Ana Sayfa'!B58)</f>
        <v/>
      </c>
      <c r="C29" s="32"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0">
    <mergeCell ref="B31:F31"/>
    <mergeCell ref="O31:W31"/>
    <mergeCell ref="B32:F32"/>
    <mergeCell ref="O32:W32"/>
    <mergeCell ref="A1:X1"/>
    <mergeCell ref="A2:X2"/>
    <mergeCell ref="A30:X30"/>
    <mergeCell ref="R3:W3"/>
    <mergeCell ref="D3:G3"/>
    <mergeCell ref="H3:Q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1. DÖNEM 2. DEĞERLENDİRME NOTU ÖLÇEĞİ")</f>
        <v>7/A SINIFI TEKNOLOJİ ve TASARIM DERSİ 1. DÖNEM 2. DEĞERLENDİRME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65" t="s">
        <v>76</v>
      </c>
      <c r="E3" s="66"/>
      <c r="F3" s="66"/>
      <c r="G3" s="67"/>
      <c r="H3" s="65" t="s">
        <v>77</v>
      </c>
      <c r="I3" s="66"/>
      <c r="J3" s="66"/>
      <c r="K3" s="66"/>
      <c r="L3" s="66"/>
      <c r="M3" s="66"/>
      <c r="N3" s="66"/>
      <c r="O3" s="67"/>
      <c r="P3" s="65" t="s">
        <v>78</v>
      </c>
      <c r="Q3" s="66"/>
      <c r="R3" s="66"/>
      <c r="S3" s="66"/>
      <c r="T3" s="66"/>
      <c r="U3" s="66"/>
      <c r="V3" s="66"/>
      <c r="W3" s="67"/>
    </row>
    <row r="4" spans="1:26" ht="189" customHeight="1" x14ac:dyDescent="0.15">
      <c r="A4" s="36" t="s">
        <v>11</v>
      </c>
      <c r="B4" s="37" t="s">
        <v>26</v>
      </c>
      <c r="C4" s="38" t="s">
        <v>27</v>
      </c>
      <c r="D4" s="7" t="s">
        <v>79</v>
      </c>
      <c r="E4" s="7" t="s">
        <v>80</v>
      </c>
      <c r="F4" s="7" t="s">
        <v>81</v>
      </c>
      <c r="G4" s="7" t="s">
        <v>82</v>
      </c>
      <c r="H4" s="7" t="s">
        <v>83</v>
      </c>
      <c r="I4" s="7" t="s">
        <v>84</v>
      </c>
      <c r="J4" s="7" t="s">
        <v>85</v>
      </c>
      <c r="K4" s="7" t="s">
        <v>86</v>
      </c>
      <c r="L4" s="7" t="s">
        <v>87</v>
      </c>
      <c r="M4" s="7" t="s">
        <v>88</v>
      </c>
      <c r="N4" s="7" t="s">
        <v>89</v>
      </c>
      <c r="O4" s="7" t="s">
        <v>90</v>
      </c>
      <c r="P4" s="7" t="s">
        <v>91</v>
      </c>
      <c r="Q4" s="7" t="s">
        <v>92</v>
      </c>
      <c r="R4" s="7" t="s">
        <v>93</v>
      </c>
      <c r="S4" s="7" t="s">
        <v>94</v>
      </c>
      <c r="T4" s="7" t="s">
        <v>95</v>
      </c>
      <c r="U4" s="7" t="s">
        <v>96</v>
      </c>
      <c r="V4" s="7" t="s">
        <v>97</v>
      </c>
      <c r="W4" s="7" t="s">
        <v>98</v>
      </c>
      <c r="X4" s="30" t="s">
        <v>17</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8" customHeight="1" x14ac:dyDescent="0.15">
      <c r="A9" s="46">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8" customHeight="1" x14ac:dyDescent="0.15">
      <c r="A11" s="46">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8" customHeight="1" x14ac:dyDescent="0.15">
      <c r="A13" s="46">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8" customHeight="1" x14ac:dyDescent="0.15">
      <c r="A15" s="46">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8" customHeight="1" x14ac:dyDescent="0.15">
      <c r="A17" s="46">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8" customHeight="1" x14ac:dyDescent="0.15">
      <c r="A19" s="46">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8" customHeight="1" x14ac:dyDescent="0.15">
      <c r="A21" s="46">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8" customHeight="1" x14ac:dyDescent="0.15">
      <c r="A23" s="46">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8" customHeight="1" x14ac:dyDescent="0.15">
      <c r="A25" s="46">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8" customHeight="1" x14ac:dyDescent="0.15">
      <c r="A27" s="46">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8" customHeight="1" x14ac:dyDescent="0.15">
      <c r="A29" s="46">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0">
    <mergeCell ref="A1:X1"/>
    <mergeCell ref="A2:X2"/>
    <mergeCell ref="B31:F31"/>
    <mergeCell ref="O31:W31"/>
    <mergeCell ref="B32:F32"/>
    <mergeCell ref="O32:W32"/>
    <mergeCell ref="A30:X30"/>
    <mergeCell ref="D3:G3"/>
    <mergeCell ref="H3:O3"/>
    <mergeCell ref="P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1. DÖNEM 1. DERS ETKİNLİKLERİNE KATILIM NOTU ÖLÇEĞİ")</f>
        <v>7/A SINIFI TEKNOLOJİ ve TASARIM DERSİ 1. DÖNEM 1. DERS ETKİNLİKLERİNE KATILIM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68" t="s">
        <v>48</v>
      </c>
      <c r="E3" s="68"/>
      <c r="F3" s="68"/>
      <c r="G3" s="68"/>
      <c r="H3" s="68"/>
      <c r="I3" s="68" t="s">
        <v>51</v>
      </c>
      <c r="J3" s="68"/>
      <c r="K3" s="68"/>
      <c r="L3" s="68"/>
      <c r="M3" s="68"/>
      <c r="N3" s="68" t="s">
        <v>49</v>
      </c>
      <c r="O3" s="68"/>
      <c r="P3" s="68"/>
      <c r="Q3" s="68"/>
      <c r="R3" s="68"/>
      <c r="S3" s="68" t="s">
        <v>50</v>
      </c>
      <c r="T3" s="68"/>
      <c r="U3" s="68"/>
      <c r="V3" s="68"/>
      <c r="W3" s="68"/>
    </row>
    <row r="4" spans="1:26" ht="189" customHeight="1" x14ac:dyDescent="0.15">
      <c r="A4" s="36" t="s">
        <v>11</v>
      </c>
      <c r="B4" s="37" t="s">
        <v>26</v>
      </c>
      <c r="C4" s="38" t="s">
        <v>27</v>
      </c>
      <c r="D4" s="45" t="s">
        <v>28</v>
      </c>
      <c r="E4" s="45" t="s">
        <v>29</v>
      </c>
      <c r="F4" s="45" t="s">
        <v>30</v>
      </c>
      <c r="G4" s="45" t="s">
        <v>31</v>
      </c>
      <c r="H4" s="45" t="s">
        <v>32</v>
      </c>
      <c r="I4" s="45" t="s">
        <v>33</v>
      </c>
      <c r="J4" s="45" t="s">
        <v>34</v>
      </c>
      <c r="K4" s="45" t="s">
        <v>35</v>
      </c>
      <c r="L4" s="45" t="s">
        <v>36</v>
      </c>
      <c r="M4" s="45" t="s">
        <v>37</v>
      </c>
      <c r="N4" s="45" t="s">
        <v>38</v>
      </c>
      <c r="O4" s="45" t="s">
        <v>39</v>
      </c>
      <c r="P4" s="45" t="s">
        <v>40</v>
      </c>
      <c r="Q4" s="45" t="s">
        <v>46</v>
      </c>
      <c r="R4" s="45" t="s">
        <v>41</v>
      </c>
      <c r="S4" s="45" t="s">
        <v>47</v>
      </c>
      <c r="T4" s="45" t="s">
        <v>42</v>
      </c>
      <c r="U4" s="45" t="s">
        <v>43</v>
      </c>
      <c r="V4" s="45" t="s">
        <v>44</v>
      </c>
      <c r="W4" s="45" t="s">
        <v>45</v>
      </c>
      <c r="X4" s="33" t="s">
        <v>18</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20" t="str">
        <f>IF('Ana Sayfa'!F10="","",'Ana Sayfa'!F10)</f>
        <v/>
      </c>
      <c r="Z5" s="21"/>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2" t="str">
        <f>IF('Ana Sayfa'!F12="","",'Ana Sayfa'!F12)</f>
        <v/>
      </c>
      <c r="Z6" s="21"/>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0" t="str">
        <f>IF('Ana Sayfa'!F14="","",'Ana Sayfa'!F14)</f>
        <v/>
      </c>
      <c r="Z7" s="21"/>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2" t="str">
        <f>IF('Ana Sayfa'!F16="","",'Ana Sayfa'!F16)</f>
        <v/>
      </c>
      <c r="Z8" s="21"/>
    </row>
    <row r="9" spans="1:26" s="10" customFormat="1" ht="18" customHeight="1" x14ac:dyDescent="0.15">
      <c r="A9" s="46">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0" t="str">
        <f>IF('Ana Sayfa'!F18="","",'Ana Sayfa'!F18)</f>
        <v/>
      </c>
      <c r="Z9" s="21"/>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2" t="str">
        <f>IF('Ana Sayfa'!F20="","",'Ana Sayfa'!F20)</f>
        <v/>
      </c>
      <c r="Z10" s="21"/>
    </row>
    <row r="11" spans="1:26" s="10" customFormat="1" ht="18" customHeight="1" x14ac:dyDescent="0.15">
      <c r="A11" s="46">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0" t="str">
        <f>IF('Ana Sayfa'!F22="","",'Ana Sayfa'!F22)</f>
        <v/>
      </c>
      <c r="Z11" s="21"/>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2" t="str">
        <f>IF('Ana Sayfa'!F24="","",'Ana Sayfa'!F24)</f>
        <v/>
      </c>
      <c r="Z12" s="21"/>
    </row>
    <row r="13" spans="1:26" s="10" customFormat="1" ht="18" customHeight="1" x14ac:dyDescent="0.15">
      <c r="A13" s="46">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0" t="str">
        <f>IF('Ana Sayfa'!F26="","",'Ana Sayfa'!F26)</f>
        <v/>
      </c>
      <c r="Z13" s="21"/>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2" t="str">
        <f>IF('Ana Sayfa'!F28="","",'Ana Sayfa'!F28)</f>
        <v/>
      </c>
      <c r="Z14" s="21"/>
    </row>
    <row r="15" spans="1:26" s="10" customFormat="1" ht="18" customHeight="1" x14ac:dyDescent="0.15">
      <c r="A15" s="46">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0" t="str">
        <f>IF('Ana Sayfa'!F30="","",'Ana Sayfa'!F30)</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2" t="str">
        <f>IF('Ana Sayfa'!F32="","",'Ana Sayfa'!F32)</f>
        <v/>
      </c>
    </row>
    <row r="17" spans="1:24" s="10" customFormat="1" ht="18" customHeight="1" x14ac:dyDescent="0.15">
      <c r="A17" s="46">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0" t="str">
        <f>IF('Ana Sayfa'!F34="","",'Ana Sayfa'!F34)</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2" t="str">
        <f>IF('Ana Sayfa'!F36="","",'Ana Sayfa'!F36)</f>
        <v/>
      </c>
    </row>
    <row r="19" spans="1:24" s="10" customFormat="1" ht="18" customHeight="1" x14ac:dyDescent="0.15">
      <c r="A19" s="46">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0" t="str">
        <f>IF('Ana Sayfa'!F38="","",'Ana Sayfa'!F38)</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2" t="str">
        <f>IF('Ana Sayfa'!F40="","",'Ana Sayfa'!F40)</f>
        <v/>
      </c>
    </row>
    <row r="21" spans="1:24" s="10" customFormat="1" ht="18" customHeight="1" x14ac:dyDescent="0.15">
      <c r="A21" s="46">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0" t="str">
        <f>IF('Ana Sayfa'!F42="","",'Ana Sayfa'!F42)</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2" t="str">
        <f>IF('Ana Sayfa'!F44="","",'Ana Sayfa'!F44)</f>
        <v/>
      </c>
    </row>
    <row r="23" spans="1:24" s="10" customFormat="1" ht="18" customHeight="1" x14ac:dyDescent="0.15">
      <c r="A23" s="46">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0" t="str">
        <f>IF('Ana Sayfa'!F46="","",'Ana Sayfa'!F46)</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2" t="str">
        <f>IF('Ana Sayfa'!F48="","",'Ana Sayfa'!F48)</f>
        <v/>
      </c>
    </row>
    <row r="25" spans="1:24" s="10" customFormat="1" ht="18" customHeight="1" x14ac:dyDescent="0.15">
      <c r="A25" s="46">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0" t="str">
        <f>IF('Ana Sayfa'!F50="","",'Ana Sayfa'!F50)</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2" t="str">
        <f>IF('Ana Sayfa'!F52="","",'Ana Sayfa'!F52)</f>
        <v/>
      </c>
    </row>
    <row r="27" spans="1:24" s="10" customFormat="1" ht="18" customHeight="1" x14ac:dyDescent="0.15">
      <c r="A27" s="46">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0" t="str">
        <f>IF('Ana Sayfa'!F54="","",'Ana Sayfa'!F54)</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2" t="str">
        <f>IF('Ana Sayfa'!F56="","",'Ana Sayfa'!F56)</f>
        <v/>
      </c>
    </row>
    <row r="29" spans="1:24" s="10" customFormat="1" ht="18" customHeight="1" x14ac:dyDescent="0.15">
      <c r="A29" s="46">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0" t="str">
        <f>IF('Ana Sayfa'!F58="","",'Ana Sayfa'!F58)</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1. DÖNEM 2. DERS ETKİNLİKLERİNE KATILIM NOTU ÖLÇEĞİ")</f>
        <v>7/A SINIFI TEKNOLOJİ ve TASARIM DERSİ 1. DÖNEM 2. DERS ETKİNLİKLERİNE KATILIM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68" t="s">
        <v>48</v>
      </c>
      <c r="E3" s="68"/>
      <c r="F3" s="68"/>
      <c r="G3" s="68"/>
      <c r="H3" s="68"/>
      <c r="I3" s="68" t="s">
        <v>51</v>
      </c>
      <c r="J3" s="68"/>
      <c r="K3" s="68"/>
      <c r="L3" s="68"/>
      <c r="M3" s="68"/>
      <c r="N3" s="68" t="s">
        <v>49</v>
      </c>
      <c r="O3" s="68"/>
      <c r="P3" s="68"/>
      <c r="Q3" s="68"/>
      <c r="R3" s="68"/>
      <c r="S3" s="68" t="s">
        <v>50</v>
      </c>
      <c r="T3" s="68"/>
      <c r="U3" s="68"/>
      <c r="V3" s="68"/>
      <c r="W3" s="68"/>
    </row>
    <row r="4" spans="1:26" ht="189" customHeight="1" x14ac:dyDescent="0.15">
      <c r="A4" s="36" t="s">
        <v>11</v>
      </c>
      <c r="B4" s="37" t="s">
        <v>26</v>
      </c>
      <c r="C4" s="38" t="s">
        <v>27</v>
      </c>
      <c r="D4" s="45" t="s">
        <v>28</v>
      </c>
      <c r="E4" s="45" t="s">
        <v>29</v>
      </c>
      <c r="F4" s="45" t="s">
        <v>30</v>
      </c>
      <c r="G4" s="45" t="s">
        <v>31</v>
      </c>
      <c r="H4" s="45" t="s">
        <v>32</v>
      </c>
      <c r="I4" s="45" t="s">
        <v>33</v>
      </c>
      <c r="J4" s="45" t="s">
        <v>34</v>
      </c>
      <c r="K4" s="45" t="s">
        <v>35</v>
      </c>
      <c r="L4" s="45" t="s">
        <v>36</v>
      </c>
      <c r="M4" s="45" t="s">
        <v>37</v>
      </c>
      <c r="N4" s="45" t="s">
        <v>38</v>
      </c>
      <c r="O4" s="45" t="s">
        <v>39</v>
      </c>
      <c r="P4" s="45" t="s">
        <v>40</v>
      </c>
      <c r="Q4" s="45" t="s">
        <v>46</v>
      </c>
      <c r="R4" s="45" t="s">
        <v>41</v>
      </c>
      <c r="S4" s="45" t="s">
        <v>47</v>
      </c>
      <c r="T4" s="45" t="s">
        <v>42</v>
      </c>
      <c r="U4" s="45" t="s">
        <v>43</v>
      </c>
      <c r="V4" s="45" t="s">
        <v>44</v>
      </c>
      <c r="W4" s="45" t="s">
        <v>45</v>
      </c>
      <c r="X4" s="31" t="s">
        <v>19</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23" t="str">
        <f t="shared" ref="W5:W29" si="19">IF(OR($X5="G",$X5=""),"",IF(IF($X5=100,20,IF($X5&gt;80,$X5-80,IF($X5&gt;60,$X5-60,IF($X5&gt;40,$X5-40,IF($X5&gt;20,$X5-20,IF($X5&gt;0,$X5-0))))))-11&gt;0,IF($X5=100,"4",IF($X5&gt;80,"4",IF($X5&gt;60,"3",IF($X5&gt;40,"2",IF($X5&gt;20,"1",IF($X5&gt;0,0," "))))))+1,IF($X5=100,"4",IF($X5&gt;80,"4",IF($X5&gt;60,"3",IF($X5&gt;40,"2",IF($X5&gt;20,"1",IF($X5&gt;0,0," "))))))))</f>
        <v/>
      </c>
      <c r="X5" s="24" t="str">
        <f>IF('Ana Sayfa'!G10="","",'Ana Sayfa'!G10)</f>
        <v/>
      </c>
      <c r="Z5" s="25"/>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6" t="str">
        <f t="shared" si="19"/>
        <v/>
      </c>
      <c r="X6" s="27" t="str">
        <f>IF('Ana Sayfa'!G12="","",'Ana Sayfa'!G12)</f>
        <v/>
      </c>
      <c r="Z6" s="25"/>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3" t="str">
        <f t="shared" si="19"/>
        <v/>
      </c>
      <c r="X7" s="24" t="str">
        <f>IF('Ana Sayfa'!G14="","",'Ana Sayfa'!G14)</f>
        <v/>
      </c>
      <c r="Z7" s="25"/>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6" t="str">
        <f t="shared" si="19"/>
        <v/>
      </c>
      <c r="X8" s="27" t="str">
        <f>IF('Ana Sayfa'!G16="","",'Ana Sayfa'!G16)</f>
        <v/>
      </c>
      <c r="Z8" s="25"/>
    </row>
    <row r="9" spans="1:26" s="10" customFormat="1" ht="18" customHeight="1" x14ac:dyDescent="0.15">
      <c r="A9" s="46">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3" t="str">
        <f t="shared" si="19"/>
        <v/>
      </c>
      <c r="X9" s="24" t="str">
        <f>IF('Ana Sayfa'!G18="","",'Ana Sayfa'!G18)</f>
        <v/>
      </c>
      <c r="Z9" s="25"/>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6" t="str">
        <f t="shared" si="19"/>
        <v/>
      </c>
      <c r="X10" s="27" t="str">
        <f>IF('Ana Sayfa'!G20="","",'Ana Sayfa'!G20)</f>
        <v/>
      </c>
      <c r="Z10" s="25"/>
    </row>
    <row r="11" spans="1:26" s="10" customFormat="1" ht="18" customHeight="1" x14ac:dyDescent="0.15">
      <c r="A11" s="46">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3" t="str">
        <f t="shared" si="19"/>
        <v/>
      </c>
      <c r="X11" s="24" t="str">
        <f>IF('Ana Sayfa'!G22="","",'Ana Sayfa'!G22)</f>
        <v/>
      </c>
      <c r="Z11" s="25"/>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6" t="str">
        <f t="shared" si="19"/>
        <v/>
      </c>
      <c r="X12" s="27" t="str">
        <f>IF('Ana Sayfa'!G24="","",'Ana Sayfa'!G24)</f>
        <v/>
      </c>
      <c r="Z12" s="25"/>
    </row>
    <row r="13" spans="1:26" s="10" customFormat="1" ht="18" customHeight="1" x14ac:dyDescent="0.15">
      <c r="A13" s="46">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3" t="str">
        <f t="shared" si="19"/>
        <v/>
      </c>
      <c r="X13" s="24" t="str">
        <f>IF('Ana Sayfa'!G26="","",'Ana Sayfa'!G26)</f>
        <v/>
      </c>
      <c r="Z13" s="25"/>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6" t="str">
        <f t="shared" si="19"/>
        <v/>
      </c>
      <c r="X14" s="27" t="str">
        <f>IF('Ana Sayfa'!G28="","",'Ana Sayfa'!G28)</f>
        <v/>
      </c>
      <c r="Z14" s="25"/>
    </row>
    <row r="15" spans="1:26" s="10" customFormat="1" ht="18" customHeight="1" x14ac:dyDescent="0.15">
      <c r="A15" s="46">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3" t="str">
        <f t="shared" si="19"/>
        <v/>
      </c>
      <c r="X15" s="24" t="str">
        <f>IF('Ana Sayfa'!G30="","",'Ana Sayfa'!G30)</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6" t="str">
        <f t="shared" si="19"/>
        <v/>
      </c>
      <c r="X16" s="27" t="str">
        <f>IF('Ana Sayfa'!G32="","",'Ana Sayfa'!G32)</f>
        <v/>
      </c>
    </row>
    <row r="17" spans="1:24" s="10" customFormat="1" ht="18" customHeight="1" x14ac:dyDescent="0.15">
      <c r="A17" s="46">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3" t="str">
        <f t="shared" si="19"/>
        <v/>
      </c>
      <c r="X17" s="24" t="str">
        <f>IF('Ana Sayfa'!G34="","",'Ana Sayfa'!G34)</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6" t="str">
        <f t="shared" si="19"/>
        <v/>
      </c>
      <c r="X18" s="27" t="str">
        <f>IF('Ana Sayfa'!G36="","",'Ana Sayfa'!G36)</f>
        <v/>
      </c>
    </row>
    <row r="19" spans="1:24" s="10" customFormat="1" ht="18" customHeight="1" x14ac:dyDescent="0.15">
      <c r="A19" s="46">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3" t="str">
        <f t="shared" si="19"/>
        <v/>
      </c>
      <c r="X19" s="24" t="str">
        <f>IF('Ana Sayfa'!G38="","",'Ana Sayfa'!G38)</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6" t="str">
        <f t="shared" si="19"/>
        <v/>
      </c>
      <c r="X20" s="27" t="str">
        <f>IF('Ana Sayfa'!G40="","",'Ana Sayfa'!G40)</f>
        <v/>
      </c>
    </row>
    <row r="21" spans="1:24" s="10" customFormat="1" ht="18" customHeight="1" x14ac:dyDescent="0.15">
      <c r="A21" s="46">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3" t="str">
        <f t="shared" si="19"/>
        <v/>
      </c>
      <c r="X21" s="24" t="str">
        <f>IF('Ana Sayfa'!G42="","",'Ana Sayfa'!G42)</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6" t="str">
        <f t="shared" si="19"/>
        <v/>
      </c>
      <c r="X22" s="27" t="str">
        <f>IF('Ana Sayfa'!G44="","",'Ana Sayfa'!G44)</f>
        <v/>
      </c>
    </row>
    <row r="23" spans="1:24" s="10" customFormat="1" ht="18" customHeight="1" x14ac:dyDescent="0.15">
      <c r="A23" s="46">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3" t="str">
        <f t="shared" si="19"/>
        <v/>
      </c>
      <c r="X23" s="24" t="str">
        <f>IF('Ana Sayfa'!G46="","",'Ana Sayfa'!G46)</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6" t="str">
        <f t="shared" si="19"/>
        <v/>
      </c>
      <c r="X24" s="27" t="str">
        <f>IF('Ana Sayfa'!G48="","",'Ana Sayfa'!G48)</f>
        <v/>
      </c>
    </row>
    <row r="25" spans="1:24" s="10" customFormat="1" ht="18" customHeight="1" x14ac:dyDescent="0.15">
      <c r="A25" s="46">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3" t="str">
        <f t="shared" si="19"/>
        <v/>
      </c>
      <c r="X25" s="24" t="str">
        <f>IF('Ana Sayfa'!G50="","",'Ana Sayfa'!G50)</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6" t="str">
        <f t="shared" si="19"/>
        <v/>
      </c>
      <c r="X26" s="27" t="str">
        <f>IF('Ana Sayfa'!G52="","",'Ana Sayfa'!G52)</f>
        <v/>
      </c>
    </row>
    <row r="27" spans="1:24" s="10" customFormat="1" ht="18" customHeight="1" x14ac:dyDescent="0.15">
      <c r="A27" s="46">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3" t="str">
        <f t="shared" si="19"/>
        <v/>
      </c>
      <c r="X27" s="24" t="str">
        <f>IF('Ana Sayfa'!G54="","",'Ana Sayfa'!G54)</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6" t="str">
        <f t="shared" si="19"/>
        <v/>
      </c>
      <c r="X28" s="27" t="str">
        <f>IF('Ana Sayfa'!G56="","",'Ana Sayfa'!G56)</f>
        <v/>
      </c>
    </row>
    <row r="29" spans="1:24" s="10" customFormat="1" ht="18" customHeight="1" x14ac:dyDescent="0.15">
      <c r="A29" s="46">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3" t="str">
        <f t="shared" si="19"/>
        <v/>
      </c>
      <c r="X29" s="24" t="str">
        <f>IF('Ana Sayfa'!G58="","",'Ana Sayfa'!G58)</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2025-06-15T18:59:51Z</dcterms:modified>
</cp:coreProperties>
</file>